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2. Statement of Financial Position\"/>
    </mc:Choice>
  </mc:AlternateContent>
  <xr:revisionPtr revIDLastSave="0" documentId="8_{16FA27BD-B911-469E-A698-1BB91E21C3B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'DC33'!$A$1:$AA$54</definedName>
    <definedName name="_xlnm.Print_Area" localSheetId="10">'DC34'!$A$1:$AA$54</definedName>
    <definedName name="_xlnm.Print_Area" localSheetId="15">'DC35'!$A$1:$AA$54</definedName>
    <definedName name="_xlnm.Print_Area" localSheetId="21">'DC36'!$A$1:$AA$54</definedName>
    <definedName name="_xlnm.Print_Area" localSheetId="26">'DC47'!$A$1:$AA$54</definedName>
    <definedName name="_xlnm.Print_Area" localSheetId="0">'LIM331'!$A$1:$AA$54</definedName>
    <definedName name="_xlnm.Print_Area" localSheetId="1">'LIM332'!$A$1:$AA$54</definedName>
    <definedName name="_xlnm.Print_Area" localSheetId="2">'LIM333'!$A$1:$AA$54</definedName>
    <definedName name="_xlnm.Print_Area" localSheetId="3">'LIM334'!$A$1:$AA$54</definedName>
    <definedName name="_xlnm.Print_Area" localSheetId="4">'LIM335'!$A$1:$AA$54</definedName>
    <definedName name="_xlnm.Print_Area" localSheetId="6">'LIM341'!$A$1:$AA$54</definedName>
    <definedName name="_xlnm.Print_Area" localSheetId="7">'LIM343'!$A$1:$AA$54</definedName>
    <definedName name="_xlnm.Print_Area" localSheetId="8">'LIM344'!$A$1:$AA$54</definedName>
    <definedName name="_xlnm.Print_Area" localSheetId="9">'LIM345'!$A$1:$AA$54</definedName>
    <definedName name="_xlnm.Print_Area" localSheetId="11">'LIM351'!$A$1:$AA$54</definedName>
    <definedName name="_xlnm.Print_Area" localSheetId="12">'LIM353'!$A$1:$AA$54</definedName>
    <definedName name="_xlnm.Print_Area" localSheetId="13">'LIM354'!$A$1:$AA$54</definedName>
    <definedName name="_xlnm.Print_Area" localSheetId="14">'LIM355'!$A$1:$AA$54</definedName>
    <definedName name="_xlnm.Print_Area" localSheetId="16">'LIM361'!$A$1:$AA$54</definedName>
    <definedName name="_xlnm.Print_Area" localSheetId="17">'LIM362'!$A$1:$AA$54</definedName>
    <definedName name="_xlnm.Print_Area" localSheetId="18">'LIM366'!$A$1:$AA$54</definedName>
    <definedName name="_xlnm.Print_Area" localSheetId="19">'LIM367'!$A$1:$AA$54</definedName>
    <definedName name="_xlnm.Print_Area" localSheetId="20">'LIM368'!$A$1:$AA$54</definedName>
    <definedName name="_xlnm.Print_Area" localSheetId="22">'LIM471'!$A$1:$AA$54</definedName>
    <definedName name="_xlnm.Print_Area" localSheetId="23">'LIM472'!$A$1:$AA$54</definedName>
    <definedName name="_xlnm.Print_Area" localSheetId="24">'LIM473'!$A$1:$AA$54</definedName>
    <definedName name="_xlnm.Print_Area" localSheetId="25">'LIM476'!$A$1:$AA$54</definedName>
    <definedName name="_xlnm.Print_Area" localSheetId="27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Q26" i="2"/>
  <c r="Q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J26" i="2" s="1"/>
  <c r="J45" i="2" s="1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Z13" i="2" s="1"/>
  <c r="W13" i="2"/>
  <c r="W26" i="2" s="1"/>
  <c r="V13" i="2"/>
  <c r="V26" i="2" s="1"/>
  <c r="U13" i="2"/>
  <c r="T13" i="2"/>
  <c r="T26" i="2" s="1"/>
  <c r="T45" i="2" s="1"/>
  <c r="S13" i="2"/>
  <c r="S26" i="2" s="1"/>
  <c r="S45" i="2" s="1"/>
  <c r="R13" i="2"/>
  <c r="R26" i="2" s="1"/>
  <c r="R45" i="2" s="1"/>
  <c r="Q13" i="2"/>
  <c r="P13" i="2"/>
  <c r="O13" i="2"/>
  <c r="O26" i="2" s="1"/>
  <c r="N13" i="2"/>
  <c r="N26" i="2" s="1"/>
  <c r="M13" i="2"/>
  <c r="L13" i="2"/>
  <c r="L26" i="2" s="1"/>
  <c r="L45" i="2" s="1"/>
  <c r="K13" i="2"/>
  <c r="K26" i="2" s="1"/>
  <c r="K45" i="2" s="1"/>
  <c r="J13" i="2"/>
  <c r="I13" i="2"/>
  <c r="I26" i="2" s="1"/>
  <c r="H13" i="2"/>
  <c r="G13" i="2"/>
  <c r="G26" i="2" s="1"/>
  <c r="F13" i="2"/>
  <c r="F26" i="2" s="1"/>
  <c r="E13" i="2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R26" i="3"/>
  <c r="P26" i="3"/>
  <c r="I26" i="3"/>
  <c r="AA25" i="3"/>
  <c r="Y25" i="3"/>
  <c r="X25" i="3"/>
  <c r="Z25" i="3" s="1"/>
  <c r="W25" i="3"/>
  <c r="V25" i="3"/>
  <c r="U25" i="3"/>
  <c r="U26" i="3" s="1"/>
  <c r="U45" i="3" s="1"/>
  <c r="T25" i="3"/>
  <c r="S25" i="3"/>
  <c r="R25" i="3"/>
  <c r="Q25" i="3"/>
  <c r="P25" i="3"/>
  <c r="O25" i="3"/>
  <c r="N25" i="3"/>
  <c r="M25" i="3"/>
  <c r="M26" i="3" s="1"/>
  <c r="L25" i="3"/>
  <c r="K25" i="3"/>
  <c r="J25" i="3"/>
  <c r="J26" i="3" s="1"/>
  <c r="I25" i="3"/>
  <c r="H25" i="3"/>
  <c r="G25" i="3"/>
  <c r="F25" i="3"/>
  <c r="E25" i="3"/>
  <c r="E26" i="3" s="1"/>
  <c r="E45" i="3" s="1"/>
  <c r="D25" i="3"/>
  <c r="C25" i="3"/>
  <c r="AA13" i="3"/>
  <c r="AA26" i="3" s="1"/>
  <c r="AA45" i="3" s="1"/>
  <c r="Z13" i="3"/>
  <c r="Y13" i="3"/>
  <c r="Y26" i="3" s="1"/>
  <c r="Y45" i="3" s="1"/>
  <c r="X13" i="3"/>
  <c r="X26" i="3" s="1"/>
  <c r="Z26" i="3" s="1"/>
  <c r="W13" i="3"/>
  <c r="W26" i="3" s="1"/>
  <c r="V13" i="3"/>
  <c r="V26" i="3" s="1"/>
  <c r="V45" i="3" s="1"/>
  <c r="U13" i="3"/>
  <c r="T13" i="3"/>
  <c r="T26" i="3" s="1"/>
  <c r="S13" i="3"/>
  <c r="S26" i="3" s="1"/>
  <c r="S45" i="3" s="1"/>
  <c r="R13" i="3"/>
  <c r="Q13" i="3"/>
  <c r="Q26" i="3" s="1"/>
  <c r="Q45" i="3" s="1"/>
  <c r="P13" i="3"/>
  <c r="O13" i="3"/>
  <c r="O26" i="3" s="1"/>
  <c r="N13" i="3"/>
  <c r="N26" i="3" s="1"/>
  <c r="M13" i="3"/>
  <c r="L13" i="3"/>
  <c r="L26" i="3" s="1"/>
  <c r="K13" i="3"/>
  <c r="K26" i="3" s="1"/>
  <c r="K45" i="3" s="1"/>
  <c r="J13" i="3"/>
  <c r="I13" i="3"/>
  <c r="H13" i="3"/>
  <c r="H26" i="3" s="1"/>
  <c r="G13" i="3"/>
  <c r="G26" i="3" s="1"/>
  <c r="F13" i="3"/>
  <c r="F26" i="3" s="1"/>
  <c r="F45" i="3" s="1"/>
  <c r="E13" i="3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O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AA25" i="4"/>
  <c r="Y25" i="4"/>
  <c r="X25" i="4"/>
  <c r="Z25" i="4" s="1"/>
  <c r="W25" i="4"/>
  <c r="V25" i="4"/>
  <c r="U25" i="4"/>
  <c r="U26" i="4" s="1"/>
  <c r="T25" i="4"/>
  <c r="S25" i="4"/>
  <c r="R25" i="4"/>
  <c r="Q25" i="4"/>
  <c r="P25" i="4"/>
  <c r="O25" i="4"/>
  <c r="N25" i="4"/>
  <c r="M25" i="4"/>
  <c r="M26" i="4" s="1"/>
  <c r="L25" i="4"/>
  <c r="K25" i="4"/>
  <c r="J25" i="4"/>
  <c r="I25" i="4"/>
  <c r="H25" i="4"/>
  <c r="G25" i="4"/>
  <c r="F25" i="4"/>
  <c r="E25" i="4"/>
  <c r="E26" i="4" s="1"/>
  <c r="D25" i="4"/>
  <c r="C25" i="4"/>
  <c r="AA13" i="4"/>
  <c r="Z13" i="4"/>
  <c r="Y13" i="4"/>
  <c r="Y26" i="4" s="1"/>
  <c r="Y45" i="4" s="1"/>
  <c r="X13" i="4"/>
  <c r="W13" i="4"/>
  <c r="W26" i="4" s="1"/>
  <c r="V13" i="4"/>
  <c r="V26" i="4" s="1"/>
  <c r="U13" i="4"/>
  <c r="T13" i="4"/>
  <c r="T26" i="4" s="1"/>
  <c r="T45" i="4" s="1"/>
  <c r="S13" i="4"/>
  <c r="R13" i="4"/>
  <c r="R26" i="4" s="1"/>
  <c r="Q13" i="4"/>
  <c r="Q26" i="4" s="1"/>
  <c r="Q45" i="4" s="1"/>
  <c r="P13" i="4"/>
  <c r="O13" i="4"/>
  <c r="O26" i="4" s="1"/>
  <c r="N13" i="4"/>
  <c r="N26" i="4" s="1"/>
  <c r="M13" i="4"/>
  <c r="L13" i="4"/>
  <c r="L26" i="4" s="1"/>
  <c r="L45" i="4" s="1"/>
  <c r="K13" i="4"/>
  <c r="J13" i="4"/>
  <c r="J26" i="4" s="1"/>
  <c r="I13" i="4"/>
  <c r="I26" i="4" s="1"/>
  <c r="I45" i="4" s="1"/>
  <c r="H13" i="4"/>
  <c r="G13" i="4"/>
  <c r="G26" i="4" s="1"/>
  <c r="F13" i="4"/>
  <c r="F26" i="4" s="1"/>
  <c r="E13" i="4"/>
  <c r="D13" i="4"/>
  <c r="D26" i="4" s="1"/>
  <c r="D45" i="4" s="1"/>
  <c r="C13" i="4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Y26" i="5"/>
  <c r="Y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I26" i="5" s="1"/>
  <c r="I45" i="5" s="1"/>
  <c r="H25" i="5"/>
  <c r="G25" i="5"/>
  <c r="F25" i="5"/>
  <c r="E25" i="5"/>
  <c r="D25" i="5"/>
  <c r="C25" i="5"/>
  <c r="AA13" i="5"/>
  <c r="Y13" i="5"/>
  <c r="X13" i="5"/>
  <c r="W13" i="5"/>
  <c r="W26" i="5" s="1"/>
  <c r="W45" i="5" s="1"/>
  <c r="V13" i="5"/>
  <c r="U13" i="5"/>
  <c r="T13" i="5"/>
  <c r="T26" i="5" s="1"/>
  <c r="S13" i="5"/>
  <c r="R13" i="5"/>
  <c r="Q13" i="5"/>
  <c r="Q26" i="5" s="1"/>
  <c r="Q45" i="5" s="1"/>
  <c r="P13" i="5"/>
  <c r="P26" i="5" s="1"/>
  <c r="P45" i="5" s="1"/>
  <c r="O13" i="5"/>
  <c r="O26" i="5" s="1"/>
  <c r="N13" i="5"/>
  <c r="M13" i="5"/>
  <c r="L13" i="5"/>
  <c r="L26" i="5" s="1"/>
  <c r="K13" i="5"/>
  <c r="J13" i="5"/>
  <c r="I13" i="5"/>
  <c r="H13" i="5"/>
  <c r="H26" i="5" s="1"/>
  <c r="H45" i="5" s="1"/>
  <c r="G13" i="5"/>
  <c r="G26" i="5" s="1"/>
  <c r="F13" i="5"/>
  <c r="E13" i="5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T44" i="6"/>
  <c r="S44" i="6"/>
  <c r="O44" i="6"/>
  <c r="G44" i="6"/>
  <c r="D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U37" i="6"/>
  <c r="U44" i="6" s="1"/>
  <c r="T37" i="6"/>
  <c r="S37" i="6"/>
  <c r="R37" i="6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F44" i="6" s="1"/>
  <c r="E37" i="6"/>
  <c r="E44" i="6" s="1"/>
  <c r="D37" i="6"/>
  <c r="C37" i="6"/>
  <c r="C44" i="6" s="1"/>
  <c r="O26" i="6"/>
  <c r="O45" i="6" s="1"/>
  <c r="E26" i="6"/>
  <c r="E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Z13" i="6" s="1"/>
  <c r="W13" i="6"/>
  <c r="W26" i="6" s="1"/>
  <c r="W45" i="6" s="1"/>
  <c r="V13" i="6"/>
  <c r="V26" i="6" s="1"/>
  <c r="U13" i="6"/>
  <c r="T13" i="6"/>
  <c r="T26" i="6" s="1"/>
  <c r="S13" i="6"/>
  <c r="R13" i="6"/>
  <c r="R26" i="6" s="1"/>
  <c r="Q13" i="6"/>
  <c r="Q26" i="6" s="1"/>
  <c r="P13" i="6"/>
  <c r="P26" i="6" s="1"/>
  <c r="O13" i="6"/>
  <c r="N13" i="6"/>
  <c r="N26" i="6" s="1"/>
  <c r="N45" i="6" s="1"/>
  <c r="M13" i="6"/>
  <c r="L13" i="6"/>
  <c r="L26" i="6" s="1"/>
  <c r="K13" i="6"/>
  <c r="J13" i="6"/>
  <c r="J26" i="6" s="1"/>
  <c r="I13" i="6"/>
  <c r="I26" i="6" s="1"/>
  <c r="H13" i="6"/>
  <c r="H26" i="6" s="1"/>
  <c r="G13" i="6"/>
  <c r="G26" i="6" s="1"/>
  <c r="F13" i="6"/>
  <c r="F26" i="6" s="1"/>
  <c r="E13" i="6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Q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U37" i="7"/>
  <c r="U44" i="7" s="1"/>
  <c r="T37" i="7"/>
  <c r="T44" i="7" s="1"/>
  <c r="S37" i="7"/>
  <c r="S44" i="7" s="1"/>
  <c r="R37" i="7"/>
  <c r="Q37" i="7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U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W13" i="7"/>
  <c r="W26" i="7" s="1"/>
  <c r="V13" i="7"/>
  <c r="V26" i="7" s="1"/>
  <c r="U13" i="7"/>
  <c r="T13" i="7"/>
  <c r="T26" i="7" s="1"/>
  <c r="S13" i="7"/>
  <c r="S26" i="7" s="1"/>
  <c r="R13" i="7"/>
  <c r="R26" i="7" s="1"/>
  <c r="Q13" i="7"/>
  <c r="Q26" i="7" s="1"/>
  <c r="P13" i="7"/>
  <c r="P26" i="7" s="1"/>
  <c r="P45" i="7" s="1"/>
  <c r="O13" i="7"/>
  <c r="O26" i="7" s="1"/>
  <c r="N13" i="7"/>
  <c r="N26" i="7" s="1"/>
  <c r="N45" i="7" s="1"/>
  <c r="M13" i="7"/>
  <c r="L13" i="7"/>
  <c r="L26" i="7" s="1"/>
  <c r="K13" i="7"/>
  <c r="K26" i="7" s="1"/>
  <c r="K45" i="7" s="1"/>
  <c r="J13" i="7"/>
  <c r="I13" i="7"/>
  <c r="I26" i="7" s="1"/>
  <c r="H13" i="7"/>
  <c r="H26" i="7" s="1"/>
  <c r="H45" i="7" s="1"/>
  <c r="G13" i="7"/>
  <c r="G26" i="7" s="1"/>
  <c r="F13" i="7"/>
  <c r="F26" i="7" s="1"/>
  <c r="F45" i="7" s="1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C45" i="8"/>
  <c r="U44" i="8"/>
  <c r="S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T37" i="8"/>
  <c r="T44" i="8" s="1"/>
  <c r="S37" i="8"/>
  <c r="R37" i="8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V13" i="8"/>
  <c r="V26" i="8" s="1"/>
  <c r="U13" i="8"/>
  <c r="T13" i="8"/>
  <c r="T26" i="8" s="1"/>
  <c r="S13" i="8"/>
  <c r="S26" i="8" s="1"/>
  <c r="R13" i="8"/>
  <c r="R26" i="8" s="1"/>
  <c r="Q13" i="8"/>
  <c r="Q26" i="8" s="1"/>
  <c r="P13" i="8"/>
  <c r="P26" i="8" s="1"/>
  <c r="P45" i="8" s="1"/>
  <c r="O13" i="8"/>
  <c r="O26" i="8" s="1"/>
  <c r="O45" i="8" s="1"/>
  <c r="N13" i="8"/>
  <c r="N26" i="8" s="1"/>
  <c r="M13" i="8"/>
  <c r="L13" i="8"/>
  <c r="L26" i="8" s="1"/>
  <c r="L45" i="8" s="1"/>
  <c r="K13" i="8"/>
  <c r="K26" i="8" s="1"/>
  <c r="J13" i="8"/>
  <c r="I13" i="8"/>
  <c r="I26" i="8" s="1"/>
  <c r="H13" i="8"/>
  <c r="H26" i="8" s="1"/>
  <c r="H45" i="8" s="1"/>
  <c r="G13" i="8"/>
  <c r="F13" i="8"/>
  <c r="F26" i="8" s="1"/>
  <c r="E13" i="8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Y44" i="9"/>
  <c r="E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W44" i="9" s="1"/>
  <c r="V37" i="9"/>
  <c r="V44" i="9" s="1"/>
  <c r="U37" i="9"/>
  <c r="U44" i="9" s="1"/>
  <c r="T37" i="9"/>
  <c r="S37" i="9"/>
  <c r="R37" i="9"/>
  <c r="R44" i="9" s="1"/>
  <c r="R45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Y45" i="9" s="1"/>
  <c r="X13" i="9"/>
  <c r="W13" i="9"/>
  <c r="V13" i="9"/>
  <c r="V26" i="9" s="1"/>
  <c r="V45" i="9" s="1"/>
  <c r="U13" i="9"/>
  <c r="U26" i="9" s="1"/>
  <c r="T13" i="9"/>
  <c r="T26" i="9" s="1"/>
  <c r="S13" i="9"/>
  <c r="S26" i="9" s="1"/>
  <c r="R13" i="9"/>
  <c r="R26" i="9" s="1"/>
  <c r="Q13" i="9"/>
  <c r="Q26" i="9" s="1"/>
  <c r="Q45" i="9" s="1"/>
  <c r="P13" i="9"/>
  <c r="P26" i="9" s="1"/>
  <c r="P45" i="9" s="1"/>
  <c r="O13" i="9"/>
  <c r="N13" i="9"/>
  <c r="N26" i="9" s="1"/>
  <c r="M13" i="9"/>
  <c r="M26" i="9" s="1"/>
  <c r="M45" i="9" s="1"/>
  <c r="L13" i="9"/>
  <c r="L26" i="9" s="1"/>
  <c r="K13" i="9"/>
  <c r="K26" i="9" s="1"/>
  <c r="J13" i="9"/>
  <c r="J26" i="9" s="1"/>
  <c r="I13" i="9"/>
  <c r="I26" i="9" s="1"/>
  <c r="I45" i="9" s="1"/>
  <c r="H13" i="9"/>
  <c r="H26" i="9" s="1"/>
  <c r="H45" i="9" s="1"/>
  <c r="G13" i="9"/>
  <c r="F13" i="9"/>
  <c r="F26" i="9" s="1"/>
  <c r="F45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T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V26" i="10"/>
  <c r="V45" i="10" s="1"/>
  <c r="N26" i="10"/>
  <c r="N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V13" i="10"/>
  <c r="U13" i="10"/>
  <c r="U26" i="10" s="1"/>
  <c r="U45" i="10" s="1"/>
  <c r="T13" i="10"/>
  <c r="T26" i="10" s="1"/>
  <c r="S13" i="10"/>
  <c r="S26" i="10" s="1"/>
  <c r="S45" i="10" s="1"/>
  <c r="R13" i="10"/>
  <c r="R26" i="10" s="1"/>
  <c r="Q13" i="10"/>
  <c r="Q26" i="10" s="1"/>
  <c r="P13" i="10"/>
  <c r="P26" i="10" s="1"/>
  <c r="O13" i="10"/>
  <c r="N13" i="10"/>
  <c r="M13" i="10"/>
  <c r="M26" i="10" s="1"/>
  <c r="M45" i="10" s="1"/>
  <c r="L13" i="10"/>
  <c r="L26" i="10" s="1"/>
  <c r="K13" i="10"/>
  <c r="K26" i="10" s="1"/>
  <c r="J13" i="10"/>
  <c r="J26" i="10" s="1"/>
  <c r="I13" i="10"/>
  <c r="I26" i="10" s="1"/>
  <c r="H13" i="10"/>
  <c r="H26" i="10" s="1"/>
  <c r="G13" i="10"/>
  <c r="F13" i="10"/>
  <c r="F26" i="10" s="1"/>
  <c r="F45" i="10" s="1"/>
  <c r="E13" i="10"/>
  <c r="E26" i="10" s="1"/>
  <c r="E45" i="10" s="1"/>
  <c r="D13" i="10"/>
  <c r="D26" i="10" s="1"/>
  <c r="C13" i="10"/>
  <c r="C26" i="10" s="1"/>
  <c r="AA50" i="11"/>
  <c r="Y50" i="11"/>
  <c r="Z50" i="11" s="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T44" i="11"/>
  <c r="S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W37" i="11"/>
  <c r="W44" i="11" s="1"/>
  <c r="V37" i="11"/>
  <c r="V44" i="11" s="1"/>
  <c r="U37" i="11"/>
  <c r="U44" i="11" s="1"/>
  <c r="T37" i="11"/>
  <c r="S37" i="11"/>
  <c r="R37" i="11"/>
  <c r="R44" i="11" s="1"/>
  <c r="R45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W26" i="11"/>
  <c r="W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V13" i="11"/>
  <c r="V26" i="11" s="1"/>
  <c r="V45" i="11" s="1"/>
  <c r="U13" i="11"/>
  <c r="U26" i="11" s="1"/>
  <c r="U45" i="11" s="1"/>
  <c r="T13" i="11"/>
  <c r="T26" i="11" s="1"/>
  <c r="S13" i="11"/>
  <c r="S26" i="11" s="1"/>
  <c r="R13" i="11"/>
  <c r="R26" i="11" s="1"/>
  <c r="Q13" i="11"/>
  <c r="Q26" i="11" s="1"/>
  <c r="P13" i="11"/>
  <c r="P26" i="11" s="1"/>
  <c r="P45" i="11" s="1"/>
  <c r="O13" i="11"/>
  <c r="O26" i="11" s="1"/>
  <c r="O45" i="11" s="1"/>
  <c r="N13" i="11"/>
  <c r="N26" i="11" s="1"/>
  <c r="M13" i="11"/>
  <c r="M26" i="11" s="1"/>
  <c r="M45" i="11" s="1"/>
  <c r="L13" i="11"/>
  <c r="L26" i="11" s="1"/>
  <c r="K13" i="11"/>
  <c r="K26" i="11" s="1"/>
  <c r="J13" i="11"/>
  <c r="J26" i="11" s="1"/>
  <c r="I13" i="11"/>
  <c r="I26" i="11" s="1"/>
  <c r="H13" i="11"/>
  <c r="H26" i="11" s="1"/>
  <c r="H45" i="11" s="1"/>
  <c r="G13" i="11"/>
  <c r="F13" i="11"/>
  <c r="F26" i="11" s="1"/>
  <c r="E13" i="11"/>
  <c r="E26" i="11" s="1"/>
  <c r="E45" i="11" s="1"/>
  <c r="D13" i="11"/>
  <c r="D26" i="11" s="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W44" i="12" s="1"/>
  <c r="V37" i="12"/>
  <c r="V44" i="12" s="1"/>
  <c r="U37" i="12"/>
  <c r="U44" i="12" s="1"/>
  <c r="T37" i="12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Z13" i="12"/>
  <c r="Y13" i="12"/>
  <c r="X13" i="12"/>
  <c r="X26" i="12" s="1"/>
  <c r="W13" i="12"/>
  <c r="V13" i="12"/>
  <c r="V26" i="12" s="1"/>
  <c r="U13" i="12"/>
  <c r="U26" i="12" s="1"/>
  <c r="U45" i="12" s="1"/>
  <c r="T13" i="12"/>
  <c r="T26" i="12" s="1"/>
  <c r="S13" i="12"/>
  <c r="R13" i="12"/>
  <c r="R26" i="12" s="1"/>
  <c r="R45" i="12" s="1"/>
  <c r="Q13" i="12"/>
  <c r="Q26" i="12" s="1"/>
  <c r="Q45" i="12" s="1"/>
  <c r="P13" i="12"/>
  <c r="O13" i="12"/>
  <c r="N13" i="12"/>
  <c r="N26" i="12" s="1"/>
  <c r="N45" i="12" s="1"/>
  <c r="M13" i="12"/>
  <c r="M26" i="12" s="1"/>
  <c r="M45" i="12" s="1"/>
  <c r="L13" i="12"/>
  <c r="L26" i="12" s="1"/>
  <c r="K13" i="12"/>
  <c r="J13" i="12"/>
  <c r="J26" i="12" s="1"/>
  <c r="J45" i="12" s="1"/>
  <c r="I13" i="12"/>
  <c r="I26" i="12" s="1"/>
  <c r="I45" i="12" s="1"/>
  <c r="H13" i="12"/>
  <c r="G13" i="12"/>
  <c r="F13" i="12"/>
  <c r="F26" i="12" s="1"/>
  <c r="F45" i="12" s="1"/>
  <c r="E13" i="12"/>
  <c r="E26" i="12" s="1"/>
  <c r="E45" i="12" s="1"/>
  <c r="D13" i="12"/>
  <c r="D26" i="12" s="1"/>
  <c r="C13" i="12"/>
  <c r="AA50" i="13"/>
  <c r="Y50" i="13"/>
  <c r="Z50" i="13" s="1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W44" i="13"/>
  <c r="G44" i="13"/>
  <c r="C44" i="13"/>
  <c r="AA43" i="13"/>
  <c r="Y43" i="13"/>
  <c r="X43" i="13"/>
  <c r="Z43" i="13" s="1"/>
  <c r="W43" i="13"/>
  <c r="V43" i="13"/>
  <c r="U43" i="13"/>
  <c r="T43" i="13"/>
  <c r="T44" i="13" s="1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W37" i="13"/>
  <c r="V37" i="13"/>
  <c r="V44" i="13" s="1"/>
  <c r="U37" i="13"/>
  <c r="U44" i="13" s="1"/>
  <c r="T37" i="13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K37" i="13"/>
  <c r="K44" i="13" s="1"/>
  <c r="J37" i="13"/>
  <c r="J44" i="13" s="1"/>
  <c r="I37" i="13"/>
  <c r="I44" i="13" s="1"/>
  <c r="H37" i="13"/>
  <c r="H44" i="13" s="1"/>
  <c r="G37" i="13"/>
  <c r="F37" i="13"/>
  <c r="F44" i="13" s="1"/>
  <c r="E37" i="13"/>
  <c r="E44" i="13" s="1"/>
  <c r="D37" i="13"/>
  <c r="C37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X13" i="13"/>
  <c r="W13" i="13"/>
  <c r="V13" i="13"/>
  <c r="V26" i="13" s="1"/>
  <c r="V45" i="13" s="1"/>
  <c r="U13" i="13"/>
  <c r="U26" i="13" s="1"/>
  <c r="T13" i="13"/>
  <c r="T26" i="13" s="1"/>
  <c r="S13" i="13"/>
  <c r="S26" i="13" s="1"/>
  <c r="S45" i="13" s="1"/>
  <c r="R13" i="13"/>
  <c r="R26" i="13" s="1"/>
  <c r="Q13" i="13"/>
  <c r="Q26" i="13" s="1"/>
  <c r="Q45" i="13" s="1"/>
  <c r="P13" i="13"/>
  <c r="P26" i="13" s="1"/>
  <c r="P45" i="13" s="1"/>
  <c r="O13" i="13"/>
  <c r="N13" i="13"/>
  <c r="M13" i="13"/>
  <c r="M26" i="13" s="1"/>
  <c r="L13" i="13"/>
  <c r="L26" i="13" s="1"/>
  <c r="K13" i="13"/>
  <c r="J13" i="13"/>
  <c r="J26" i="13" s="1"/>
  <c r="I13" i="13"/>
  <c r="H13" i="13"/>
  <c r="H26" i="13" s="1"/>
  <c r="H45" i="13" s="1"/>
  <c r="G13" i="13"/>
  <c r="F13" i="13"/>
  <c r="E13" i="13"/>
  <c r="E26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T44" i="14"/>
  <c r="R44" i="14"/>
  <c r="N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T37" i="14"/>
  <c r="S37" i="14"/>
  <c r="R37" i="14"/>
  <c r="Q37" i="14"/>
  <c r="Q44" i="14" s="1"/>
  <c r="P37" i="14"/>
  <c r="P44" i="14" s="1"/>
  <c r="O37" i="14"/>
  <c r="O44" i="14" s="1"/>
  <c r="N37" i="14"/>
  <c r="M37" i="14"/>
  <c r="L37" i="14"/>
  <c r="L44" i="14" s="1"/>
  <c r="K37" i="14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C37" i="14"/>
  <c r="U26" i="14"/>
  <c r="AA25" i="14"/>
  <c r="Y25" i="14"/>
  <c r="X25" i="14"/>
  <c r="W25" i="14"/>
  <c r="V25" i="14"/>
  <c r="U25" i="14"/>
  <c r="T25" i="14"/>
  <c r="S25" i="14"/>
  <c r="R25" i="14"/>
  <c r="Q25" i="14"/>
  <c r="P25" i="14"/>
  <c r="P26" i="14" s="1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V13" i="14"/>
  <c r="U13" i="14"/>
  <c r="T13" i="14"/>
  <c r="T26" i="14" s="1"/>
  <c r="S13" i="14"/>
  <c r="S26" i="14" s="1"/>
  <c r="R13" i="14"/>
  <c r="R26" i="14" s="1"/>
  <c r="Q13" i="14"/>
  <c r="Q26" i="14" s="1"/>
  <c r="P13" i="14"/>
  <c r="O13" i="14"/>
  <c r="O26" i="14" s="1"/>
  <c r="N13" i="14"/>
  <c r="M13" i="14"/>
  <c r="M26" i="14" s="1"/>
  <c r="L13" i="14"/>
  <c r="L26" i="14" s="1"/>
  <c r="K13" i="14"/>
  <c r="K26" i="14" s="1"/>
  <c r="J13" i="14"/>
  <c r="J26" i="14" s="1"/>
  <c r="I13" i="14"/>
  <c r="I26" i="14" s="1"/>
  <c r="H13" i="14"/>
  <c r="G13" i="14"/>
  <c r="F13" i="14"/>
  <c r="E13" i="14"/>
  <c r="E26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D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V44" i="15" s="1"/>
  <c r="U37" i="15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J37" i="15"/>
  <c r="I37" i="15"/>
  <c r="I44" i="15" s="1"/>
  <c r="H37" i="15"/>
  <c r="H44" i="15" s="1"/>
  <c r="G37" i="15"/>
  <c r="G44" i="15" s="1"/>
  <c r="F37" i="15"/>
  <c r="F44" i="15" s="1"/>
  <c r="E37" i="15"/>
  <c r="D37" i="15"/>
  <c r="C37" i="15"/>
  <c r="Y26" i="15"/>
  <c r="E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Z13" i="15"/>
  <c r="Y13" i="15"/>
  <c r="X13" i="15"/>
  <c r="W13" i="15"/>
  <c r="W26" i="15" s="1"/>
  <c r="W45" i="15" s="1"/>
  <c r="V13" i="15"/>
  <c r="U13" i="15"/>
  <c r="U26" i="15" s="1"/>
  <c r="T13" i="15"/>
  <c r="T26" i="15" s="1"/>
  <c r="S13" i="15"/>
  <c r="S26" i="15" s="1"/>
  <c r="R13" i="15"/>
  <c r="Q13" i="15"/>
  <c r="Q26" i="15" s="1"/>
  <c r="Q45" i="15" s="1"/>
  <c r="P13" i="15"/>
  <c r="O13" i="15"/>
  <c r="O26" i="15" s="1"/>
  <c r="O45" i="15" s="1"/>
  <c r="N13" i="15"/>
  <c r="M13" i="15"/>
  <c r="M26" i="15" s="1"/>
  <c r="L13" i="15"/>
  <c r="L26" i="15" s="1"/>
  <c r="K13" i="15"/>
  <c r="K26" i="15" s="1"/>
  <c r="J13" i="15"/>
  <c r="I13" i="15"/>
  <c r="I26" i="15" s="1"/>
  <c r="H13" i="15"/>
  <c r="G13" i="15"/>
  <c r="G26" i="15" s="1"/>
  <c r="G45" i="15" s="1"/>
  <c r="F13" i="15"/>
  <c r="E13" i="15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R44" i="16"/>
  <c r="L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V44" i="16" s="1"/>
  <c r="U37" i="16"/>
  <c r="T37" i="16"/>
  <c r="T44" i="16" s="1"/>
  <c r="S37" i="16"/>
  <c r="R37" i="16"/>
  <c r="Q37" i="16"/>
  <c r="Q44" i="16" s="1"/>
  <c r="P37" i="16"/>
  <c r="P44" i="16" s="1"/>
  <c r="O37" i="16"/>
  <c r="O44" i="16" s="1"/>
  <c r="N37" i="16"/>
  <c r="N44" i="16" s="1"/>
  <c r="M37" i="16"/>
  <c r="L37" i="16"/>
  <c r="K37" i="16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I26" i="16"/>
  <c r="I45" i="16" s="1"/>
  <c r="G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Z13" i="16" s="1"/>
  <c r="X13" i="16"/>
  <c r="W13" i="16"/>
  <c r="W26" i="16" s="1"/>
  <c r="V13" i="16"/>
  <c r="U13" i="16"/>
  <c r="U26" i="16" s="1"/>
  <c r="T13" i="16"/>
  <c r="T26" i="16" s="1"/>
  <c r="S13" i="16"/>
  <c r="S26" i="16" s="1"/>
  <c r="R13" i="16"/>
  <c r="R26" i="16" s="1"/>
  <c r="Q13" i="16"/>
  <c r="Q26" i="16" s="1"/>
  <c r="Q45" i="16" s="1"/>
  <c r="P13" i="16"/>
  <c r="O13" i="16"/>
  <c r="O26" i="16" s="1"/>
  <c r="O45" i="16" s="1"/>
  <c r="N13" i="16"/>
  <c r="M13" i="16"/>
  <c r="M26" i="16" s="1"/>
  <c r="L13" i="16"/>
  <c r="L26" i="16" s="1"/>
  <c r="K13" i="16"/>
  <c r="K26" i="16" s="1"/>
  <c r="J13" i="16"/>
  <c r="J26" i="16" s="1"/>
  <c r="I13" i="16"/>
  <c r="H13" i="16"/>
  <c r="G13" i="16"/>
  <c r="F13" i="16"/>
  <c r="E13" i="16"/>
  <c r="E26" i="16" s="1"/>
  <c r="D13" i="16"/>
  <c r="D26" i="16" s="1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R44" i="17"/>
  <c r="L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U37" i="17"/>
  <c r="T37" i="17"/>
  <c r="T44" i="17" s="1"/>
  <c r="S37" i="17"/>
  <c r="R37" i="17"/>
  <c r="Q37" i="17"/>
  <c r="Q44" i="17" s="1"/>
  <c r="P37" i="17"/>
  <c r="P44" i="17" s="1"/>
  <c r="O37" i="17"/>
  <c r="O44" i="17" s="1"/>
  <c r="N37" i="17"/>
  <c r="N44" i="17" s="1"/>
  <c r="M37" i="17"/>
  <c r="L37" i="17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G26" i="17"/>
  <c r="E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X26" i="17" s="1"/>
  <c r="W13" i="17"/>
  <c r="W26" i="17" s="1"/>
  <c r="W45" i="17" s="1"/>
  <c r="V13" i="17"/>
  <c r="U13" i="17"/>
  <c r="U26" i="17" s="1"/>
  <c r="T13" i="17"/>
  <c r="T26" i="17" s="1"/>
  <c r="S13" i="17"/>
  <c r="S26" i="17" s="1"/>
  <c r="R13" i="17"/>
  <c r="R26" i="17" s="1"/>
  <c r="Q13" i="17"/>
  <c r="Q26" i="17" s="1"/>
  <c r="Q45" i="17" s="1"/>
  <c r="P13" i="17"/>
  <c r="P26" i="17" s="1"/>
  <c r="O13" i="17"/>
  <c r="O26" i="17" s="1"/>
  <c r="O45" i="17" s="1"/>
  <c r="N13" i="17"/>
  <c r="M13" i="17"/>
  <c r="M26" i="17" s="1"/>
  <c r="L13" i="17"/>
  <c r="L26" i="17" s="1"/>
  <c r="K13" i="17"/>
  <c r="K26" i="17" s="1"/>
  <c r="J13" i="17"/>
  <c r="J26" i="17" s="1"/>
  <c r="I13" i="17"/>
  <c r="I26" i="17" s="1"/>
  <c r="I45" i="17" s="1"/>
  <c r="H13" i="17"/>
  <c r="H26" i="17" s="1"/>
  <c r="G13" i="17"/>
  <c r="F13" i="17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W44" i="18" s="1"/>
  <c r="V37" i="18"/>
  <c r="V44" i="18" s="1"/>
  <c r="U37" i="18"/>
  <c r="U44" i="18" s="1"/>
  <c r="T37" i="18"/>
  <c r="S37" i="18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S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Z13" i="18" s="1"/>
  <c r="W13" i="18"/>
  <c r="W26" i="18" s="1"/>
  <c r="V13" i="18"/>
  <c r="V26" i="18" s="1"/>
  <c r="V45" i="18" s="1"/>
  <c r="U13" i="18"/>
  <c r="U26" i="18" s="1"/>
  <c r="T13" i="18"/>
  <c r="S13" i="18"/>
  <c r="R13" i="18"/>
  <c r="R26" i="18" s="1"/>
  <c r="Q13" i="18"/>
  <c r="Q26" i="18" s="1"/>
  <c r="Q45" i="18" s="1"/>
  <c r="P13" i="18"/>
  <c r="P26" i="18" s="1"/>
  <c r="O13" i="18"/>
  <c r="O26" i="18" s="1"/>
  <c r="N13" i="18"/>
  <c r="N26" i="18" s="1"/>
  <c r="M13" i="18"/>
  <c r="M26" i="18" s="1"/>
  <c r="L13" i="18"/>
  <c r="K13" i="18"/>
  <c r="K26" i="18" s="1"/>
  <c r="J13" i="18"/>
  <c r="I13" i="18"/>
  <c r="I26" i="18" s="1"/>
  <c r="I45" i="18" s="1"/>
  <c r="H13" i="18"/>
  <c r="H26" i="18" s="1"/>
  <c r="G13" i="18"/>
  <c r="G26" i="18" s="1"/>
  <c r="F13" i="18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U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X44" i="19" s="1"/>
  <c r="W37" i="19"/>
  <c r="V37" i="19"/>
  <c r="V44" i="19" s="1"/>
  <c r="U37" i="19"/>
  <c r="T37" i="19"/>
  <c r="T44" i="19" s="1"/>
  <c r="S37" i="19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Q26" i="19"/>
  <c r="Q45" i="19" s="1"/>
  <c r="J26" i="19"/>
  <c r="J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X26" i="19" s="1"/>
  <c r="W13" i="19"/>
  <c r="W26" i="19" s="1"/>
  <c r="V13" i="19"/>
  <c r="V26" i="19" s="1"/>
  <c r="U13" i="19"/>
  <c r="U26" i="19" s="1"/>
  <c r="T13" i="19"/>
  <c r="S13" i="19"/>
  <c r="S26" i="19" s="1"/>
  <c r="R13" i="19"/>
  <c r="R26" i="19" s="1"/>
  <c r="Q13" i="19"/>
  <c r="P13" i="19"/>
  <c r="P26" i="19" s="1"/>
  <c r="O13" i="19"/>
  <c r="O26" i="19" s="1"/>
  <c r="N13" i="19"/>
  <c r="N26" i="19" s="1"/>
  <c r="N45" i="19" s="1"/>
  <c r="M13" i="19"/>
  <c r="M26" i="19" s="1"/>
  <c r="M45" i="19" s="1"/>
  <c r="L13" i="19"/>
  <c r="L26" i="19" s="1"/>
  <c r="L45" i="19" s="1"/>
  <c r="K13" i="19"/>
  <c r="K26" i="19" s="1"/>
  <c r="J13" i="19"/>
  <c r="I13" i="19"/>
  <c r="I26" i="19" s="1"/>
  <c r="I45" i="19" s="1"/>
  <c r="H13" i="19"/>
  <c r="G13" i="19"/>
  <c r="G26" i="19" s="1"/>
  <c r="F13" i="19"/>
  <c r="F26" i="19" s="1"/>
  <c r="F45" i="19" s="1"/>
  <c r="E13" i="19"/>
  <c r="E26" i="19" s="1"/>
  <c r="E45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S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U44" i="20" s="1"/>
  <c r="T37" i="20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Q26" i="20"/>
  <c r="Q45" i="20" s="1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V13" i="20"/>
  <c r="V26" i="20" s="1"/>
  <c r="V45" i="20" s="1"/>
  <c r="U13" i="20"/>
  <c r="U26" i="20" s="1"/>
  <c r="T13" i="20"/>
  <c r="T26" i="20" s="1"/>
  <c r="S13" i="20"/>
  <c r="S26" i="20" s="1"/>
  <c r="R13" i="20"/>
  <c r="R26" i="20" s="1"/>
  <c r="Q13" i="20"/>
  <c r="P13" i="20"/>
  <c r="P26" i="20" s="1"/>
  <c r="O13" i="20"/>
  <c r="N13" i="20"/>
  <c r="N26" i="20" s="1"/>
  <c r="M13" i="20"/>
  <c r="M26" i="20" s="1"/>
  <c r="M45" i="20" s="1"/>
  <c r="L13" i="20"/>
  <c r="L26" i="20" s="1"/>
  <c r="K13" i="20"/>
  <c r="K26" i="20" s="1"/>
  <c r="K45" i="20" s="1"/>
  <c r="J13" i="20"/>
  <c r="J26" i="20" s="1"/>
  <c r="I13" i="20"/>
  <c r="I26" i="20" s="1"/>
  <c r="H13" i="20"/>
  <c r="H26" i="20" s="1"/>
  <c r="G13" i="20"/>
  <c r="F13" i="20"/>
  <c r="F26" i="20" s="1"/>
  <c r="E13" i="20"/>
  <c r="E26" i="20" s="1"/>
  <c r="E45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M45" i="21"/>
  <c r="J45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V37" i="21"/>
  <c r="V44" i="21" s="1"/>
  <c r="U37" i="21"/>
  <c r="U44" i="21" s="1"/>
  <c r="T37" i="2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G26" i="21" s="1"/>
  <c r="G45" i="21" s="1"/>
  <c r="F25" i="21"/>
  <c r="E25" i="21"/>
  <c r="D25" i="21"/>
  <c r="C25" i="21"/>
  <c r="AA13" i="21"/>
  <c r="AA26" i="21" s="1"/>
  <c r="Y13" i="21"/>
  <c r="Y26" i="21" s="1"/>
  <c r="X13" i="21"/>
  <c r="W13" i="21"/>
  <c r="W26" i="21" s="1"/>
  <c r="V13" i="21"/>
  <c r="V26" i="21" s="1"/>
  <c r="U13" i="21"/>
  <c r="U26" i="21" s="1"/>
  <c r="U45" i="21" s="1"/>
  <c r="T13" i="21"/>
  <c r="T26" i="21" s="1"/>
  <c r="S13" i="21"/>
  <c r="S26" i="21" s="1"/>
  <c r="R13" i="21"/>
  <c r="R26" i="21" s="1"/>
  <c r="Q13" i="21"/>
  <c r="Q26" i="21" s="1"/>
  <c r="P13" i="21"/>
  <c r="P26" i="21" s="1"/>
  <c r="P45" i="21" s="1"/>
  <c r="O13" i="21"/>
  <c r="N13" i="21"/>
  <c r="M13" i="21"/>
  <c r="M26" i="21" s="1"/>
  <c r="L13" i="21"/>
  <c r="L26" i="21" s="1"/>
  <c r="K13" i="21"/>
  <c r="K26" i="21" s="1"/>
  <c r="J13" i="21"/>
  <c r="J26" i="21" s="1"/>
  <c r="I13" i="21"/>
  <c r="I26" i="21" s="1"/>
  <c r="H13" i="21"/>
  <c r="H26" i="21" s="1"/>
  <c r="H45" i="21" s="1"/>
  <c r="G13" i="21"/>
  <c r="F13" i="21"/>
  <c r="F26" i="21" s="1"/>
  <c r="E13" i="21"/>
  <c r="E26" i="21" s="1"/>
  <c r="E45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W44" i="22" s="1"/>
  <c r="V37" i="22"/>
  <c r="V44" i="22" s="1"/>
  <c r="U37" i="22"/>
  <c r="U44" i="22" s="1"/>
  <c r="T37" i="22"/>
  <c r="S37" i="22"/>
  <c r="S44" i="22" s="1"/>
  <c r="R37" i="22"/>
  <c r="R44" i="22" s="1"/>
  <c r="Q37" i="22"/>
  <c r="Q44" i="22" s="1"/>
  <c r="P37" i="22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C37" i="22"/>
  <c r="C44" i="22" s="1"/>
  <c r="V26" i="22"/>
  <c r="N26" i="22"/>
  <c r="N45" i="22" s="1"/>
  <c r="F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W13" i="22"/>
  <c r="V13" i="22"/>
  <c r="U13" i="22"/>
  <c r="U26" i="22" s="1"/>
  <c r="U45" i="22" s="1"/>
  <c r="T13" i="22"/>
  <c r="T26" i="22" s="1"/>
  <c r="S13" i="22"/>
  <c r="S26" i="22" s="1"/>
  <c r="S45" i="22" s="1"/>
  <c r="R13" i="22"/>
  <c r="R26" i="22" s="1"/>
  <c r="R45" i="22" s="1"/>
  <c r="Q13" i="22"/>
  <c r="Q26" i="22" s="1"/>
  <c r="P13" i="22"/>
  <c r="P26" i="22" s="1"/>
  <c r="O13" i="22"/>
  <c r="N13" i="22"/>
  <c r="M13" i="22"/>
  <c r="M26" i="22" s="1"/>
  <c r="M45" i="22" s="1"/>
  <c r="L13" i="22"/>
  <c r="L26" i="22" s="1"/>
  <c r="K13" i="22"/>
  <c r="K26" i="22" s="1"/>
  <c r="J13" i="22"/>
  <c r="J26" i="22" s="1"/>
  <c r="J45" i="22" s="1"/>
  <c r="I13" i="22"/>
  <c r="I26" i="22" s="1"/>
  <c r="H13" i="22"/>
  <c r="H26" i="22" s="1"/>
  <c r="G13" i="22"/>
  <c r="F13" i="22"/>
  <c r="E13" i="22"/>
  <c r="E26" i="22" s="1"/>
  <c r="D13" i="22"/>
  <c r="D26" i="22" s="1"/>
  <c r="C13" i="22"/>
  <c r="C26" i="22" s="1"/>
  <c r="C45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V44" i="23" s="1"/>
  <c r="U37" i="23"/>
  <c r="U44" i="23" s="1"/>
  <c r="T37" i="23"/>
  <c r="S37" i="23"/>
  <c r="S44" i="23" s="1"/>
  <c r="S45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C45" i="23" s="1"/>
  <c r="W26" i="23"/>
  <c r="W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P26" i="23" s="1"/>
  <c r="P45" i="23" s="1"/>
  <c r="O25" i="23"/>
  <c r="N25" i="23"/>
  <c r="M25" i="23"/>
  <c r="L25" i="23"/>
  <c r="K25" i="23"/>
  <c r="J25" i="23"/>
  <c r="I25" i="23"/>
  <c r="H25" i="23"/>
  <c r="H26" i="23" s="1"/>
  <c r="H45" i="23" s="1"/>
  <c r="G25" i="23"/>
  <c r="F25" i="23"/>
  <c r="E25" i="23"/>
  <c r="D25" i="23"/>
  <c r="C25" i="23"/>
  <c r="AA13" i="23"/>
  <c r="AA26" i="23" s="1"/>
  <c r="Z13" i="23"/>
  <c r="Y13" i="23"/>
  <c r="Y26" i="23" s="1"/>
  <c r="Y45" i="23" s="1"/>
  <c r="X13" i="23"/>
  <c r="W13" i="23"/>
  <c r="V13" i="23"/>
  <c r="V26" i="23" s="1"/>
  <c r="U13" i="23"/>
  <c r="U26" i="23" s="1"/>
  <c r="T13" i="23"/>
  <c r="T26" i="23" s="1"/>
  <c r="S13" i="23"/>
  <c r="S26" i="23" s="1"/>
  <c r="R13" i="23"/>
  <c r="R26" i="23" s="1"/>
  <c r="Q13" i="23"/>
  <c r="Q26" i="23" s="1"/>
  <c r="Q45" i="23" s="1"/>
  <c r="P13" i="23"/>
  <c r="O13" i="23"/>
  <c r="O26" i="23" s="1"/>
  <c r="O45" i="23" s="1"/>
  <c r="N13" i="23"/>
  <c r="N26" i="23" s="1"/>
  <c r="M13" i="23"/>
  <c r="M26" i="23" s="1"/>
  <c r="M45" i="23" s="1"/>
  <c r="L13" i="23"/>
  <c r="L26" i="23" s="1"/>
  <c r="K13" i="23"/>
  <c r="K26" i="23" s="1"/>
  <c r="J13" i="23"/>
  <c r="J26" i="23" s="1"/>
  <c r="I13" i="23"/>
  <c r="I26" i="23" s="1"/>
  <c r="I45" i="23" s="1"/>
  <c r="H13" i="23"/>
  <c r="G13" i="23"/>
  <c r="F13" i="23"/>
  <c r="F26" i="23" s="1"/>
  <c r="E13" i="23"/>
  <c r="E26" i="23" s="1"/>
  <c r="D13" i="23"/>
  <c r="D26" i="23" s="1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N44" i="24"/>
  <c r="M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U44" i="24" s="1"/>
  <c r="T37" i="24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M37" i="24"/>
  <c r="L37" i="24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C37" i="24"/>
  <c r="C44" i="24" s="1"/>
  <c r="G26" i="24"/>
  <c r="F26" i="24"/>
  <c r="F45" i="24" s="1"/>
  <c r="AA25" i="24"/>
  <c r="Z25" i="24"/>
  <c r="Y25" i="24"/>
  <c r="X25" i="24"/>
  <c r="W25" i="24"/>
  <c r="V25" i="24"/>
  <c r="U25" i="24"/>
  <c r="T25" i="24"/>
  <c r="S25" i="24"/>
  <c r="R25" i="24"/>
  <c r="R26" i="24" s="1"/>
  <c r="Q25" i="24"/>
  <c r="P25" i="24"/>
  <c r="O25" i="24"/>
  <c r="N25" i="24"/>
  <c r="M25" i="24"/>
  <c r="L25" i="24"/>
  <c r="K25" i="24"/>
  <c r="J25" i="24"/>
  <c r="J26" i="24" s="1"/>
  <c r="I25" i="24"/>
  <c r="H25" i="24"/>
  <c r="G25" i="24"/>
  <c r="F25" i="24"/>
  <c r="E25" i="24"/>
  <c r="D25" i="24"/>
  <c r="C25" i="24"/>
  <c r="AA13" i="24"/>
  <c r="Y13" i="24"/>
  <c r="Y26" i="24" s="1"/>
  <c r="Y45" i="24" s="1"/>
  <c r="X13" i="24"/>
  <c r="Z13" i="24" s="1"/>
  <c r="W13" i="24"/>
  <c r="V13" i="24"/>
  <c r="V26" i="24" s="1"/>
  <c r="V45" i="24" s="1"/>
  <c r="U13" i="24"/>
  <c r="U26" i="24" s="1"/>
  <c r="U45" i="24" s="1"/>
  <c r="T13" i="24"/>
  <c r="T26" i="24" s="1"/>
  <c r="S13" i="24"/>
  <c r="R13" i="24"/>
  <c r="Q13" i="24"/>
  <c r="Q26" i="24" s="1"/>
  <c r="Q45" i="24" s="1"/>
  <c r="P13" i="24"/>
  <c r="P26" i="24" s="1"/>
  <c r="P45" i="24" s="1"/>
  <c r="O13" i="24"/>
  <c r="O26" i="24" s="1"/>
  <c r="O45" i="24" s="1"/>
  <c r="N13" i="24"/>
  <c r="N26" i="24" s="1"/>
  <c r="M13" i="24"/>
  <c r="M26" i="24" s="1"/>
  <c r="M45" i="24" s="1"/>
  <c r="L13" i="24"/>
  <c r="L26" i="24" s="1"/>
  <c r="K13" i="24"/>
  <c r="J13" i="24"/>
  <c r="I13" i="24"/>
  <c r="I26" i="24" s="1"/>
  <c r="I45" i="24" s="1"/>
  <c r="H13" i="24"/>
  <c r="G13" i="24"/>
  <c r="F13" i="24"/>
  <c r="E13" i="24"/>
  <c r="E26" i="24" s="1"/>
  <c r="E45" i="24" s="1"/>
  <c r="D13" i="24"/>
  <c r="D26" i="24" s="1"/>
  <c r="C13" i="24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J44" i="25"/>
  <c r="H44" i="25"/>
  <c r="AA43" i="25"/>
  <c r="AA44" i="25" s="1"/>
  <c r="Y43" i="25"/>
  <c r="X43" i="25"/>
  <c r="Z43" i="25" s="1"/>
  <c r="W43" i="25"/>
  <c r="V43" i="25"/>
  <c r="U43" i="25"/>
  <c r="T43" i="25"/>
  <c r="S43" i="25"/>
  <c r="S44" i="25" s="1"/>
  <c r="R43" i="25"/>
  <c r="R44" i="25" s="1"/>
  <c r="Q43" i="25"/>
  <c r="P43" i="25"/>
  <c r="O43" i="25"/>
  <c r="N43" i="25"/>
  <c r="M43" i="25"/>
  <c r="L43" i="25"/>
  <c r="K43" i="25"/>
  <c r="K44" i="25" s="1"/>
  <c r="J43" i="25"/>
  <c r="I43" i="25"/>
  <c r="H43" i="25"/>
  <c r="G43" i="25"/>
  <c r="F43" i="25"/>
  <c r="E43" i="25"/>
  <c r="D43" i="25"/>
  <c r="C43" i="25"/>
  <c r="C44" i="25" s="1"/>
  <c r="AA37" i="25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R37" i="25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J37" i="25"/>
  <c r="I37" i="25"/>
  <c r="I44" i="25" s="1"/>
  <c r="H37" i="25"/>
  <c r="G37" i="25"/>
  <c r="G44" i="25" s="1"/>
  <c r="F37" i="25"/>
  <c r="F44" i="25" s="1"/>
  <c r="E37" i="25"/>
  <c r="E44" i="25" s="1"/>
  <c r="D37" i="25"/>
  <c r="D44" i="25" s="1"/>
  <c r="C37" i="25"/>
  <c r="E26" i="25"/>
  <c r="E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W26" i="25" s="1"/>
  <c r="V13" i="25"/>
  <c r="U13" i="25"/>
  <c r="U26" i="25" s="1"/>
  <c r="T13" i="25"/>
  <c r="T26" i="25" s="1"/>
  <c r="S13" i="25"/>
  <c r="S26" i="25" s="1"/>
  <c r="R13" i="25"/>
  <c r="R26" i="25" s="1"/>
  <c r="Q13" i="25"/>
  <c r="Q26" i="25" s="1"/>
  <c r="P13" i="25"/>
  <c r="P26" i="25" s="1"/>
  <c r="O13" i="25"/>
  <c r="O26" i="25" s="1"/>
  <c r="N13" i="25"/>
  <c r="M13" i="25"/>
  <c r="L13" i="25"/>
  <c r="L26" i="25" s="1"/>
  <c r="K13" i="25"/>
  <c r="K26" i="25" s="1"/>
  <c r="J13" i="25"/>
  <c r="J26" i="25" s="1"/>
  <c r="I13" i="25"/>
  <c r="I26" i="25" s="1"/>
  <c r="H13" i="25"/>
  <c r="H26" i="25" s="1"/>
  <c r="G13" i="25"/>
  <c r="G26" i="25" s="1"/>
  <c r="F13" i="25"/>
  <c r="E13" i="25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Z37" i="26"/>
  <c r="Y37" i="26"/>
  <c r="Y44" i="26" s="1"/>
  <c r="X37" i="26"/>
  <c r="W37" i="26"/>
  <c r="W44" i="26" s="1"/>
  <c r="V37" i="26"/>
  <c r="U37" i="26"/>
  <c r="T37" i="26"/>
  <c r="T44" i="26" s="1"/>
  <c r="S37" i="26"/>
  <c r="R37" i="26"/>
  <c r="R44" i="26" s="1"/>
  <c r="Q37" i="26"/>
  <c r="Q44" i="26" s="1"/>
  <c r="P37" i="26"/>
  <c r="P44" i="26" s="1"/>
  <c r="O37" i="26"/>
  <c r="O44" i="26" s="1"/>
  <c r="N37" i="26"/>
  <c r="M37" i="26"/>
  <c r="L37" i="26"/>
  <c r="L44" i="26" s="1"/>
  <c r="K37" i="26"/>
  <c r="J37" i="26"/>
  <c r="J44" i="26" s="1"/>
  <c r="I37" i="26"/>
  <c r="I44" i="26" s="1"/>
  <c r="H37" i="26"/>
  <c r="H44" i="26" s="1"/>
  <c r="G37" i="26"/>
  <c r="F37" i="26"/>
  <c r="E37" i="26"/>
  <c r="E44" i="26" s="1"/>
  <c r="D37" i="26"/>
  <c r="D44" i="26" s="1"/>
  <c r="C37" i="26"/>
  <c r="AA26" i="26"/>
  <c r="U26" i="26"/>
  <c r="S26" i="26"/>
  <c r="M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X26" i="26" s="1"/>
  <c r="W13" i="26"/>
  <c r="W26" i="26" s="1"/>
  <c r="W45" i="26" s="1"/>
  <c r="V13" i="26"/>
  <c r="U13" i="26"/>
  <c r="T13" i="26"/>
  <c r="T26" i="26" s="1"/>
  <c r="T45" i="26" s="1"/>
  <c r="S13" i="26"/>
  <c r="R13" i="26"/>
  <c r="R26" i="26" s="1"/>
  <c r="Q13" i="26"/>
  <c r="Q26" i="26" s="1"/>
  <c r="P13" i="26"/>
  <c r="P26" i="26" s="1"/>
  <c r="O13" i="26"/>
  <c r="O26" i="26" s="1"/>
  <c r="O45" i="26" s="1"/>
  <c r="N13" i="26"/>
  <c r="M13" i="26"/>
  <c r="L13" i="26"/>
  <c r="L26" i="26" s="1"/>
  <c r="L45" i="26" s="1"/>
  <c r="K13" i="26"/>
  <c r="K26" i="26" s="1"/>
  <c r="J13" i="26"/>
  <c r="J26" i="26" s="1"/>
  <c r="I13" i="26"/>
  <c r="I26" i="26" s="1"/>
  <c r="H13" i="26"/>
  <c r="H26" i="26" s="1"/>
  <c r="G13" i="26"/>
  <c r="G26" i="26" s="1"/>
  <c r="F13" i="26"/>
  <c r="E13" i="26"/>
  <c r="E26" i="26" s="1"/>
  <c r="D13" i="26"/>
  <c r="D26" i="26" s="1"/>
  <c r="D45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S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V37" i="27"/>
  <c r="U37" i="27"/>
  <c r="U44" i="27" s="1"/>
  <c r="T37" i="27"/>
  <c r="S37" i="27"/>
  <c r="R37" i="27"/>
  <c r="R44" i="27" s="1"/>
  <c r="Q37" i="27"/>
  <c r="Q44" i="27" s="1"/>
  <c r="P37" i="27"/>
  <c r="P44" i="27" s="1"/>
  <c r="O37" i="27"/>
  <c r="N37" i="27"/>
  <c r="M37" i="27"/>
  <c r="M44" i="27" s="1"/>
  <c r="L37" i="27"/>
  <c r="K37" i="27"/>
  <c r="K44" i="27" s="1"/>
  <c r="J37" i="27"/>
  <c r="J44" i="27" s="1"/>
  <c r="I37" i="27"/>
  <c r="I44" i="27" s="1"/>
  <c r="H37" i="27"/>
  <c r="H44" i="27" s="1"/>
  <c r="G37" i="27"/>
  <c r="F37" i="27"/>
  <c r="E37" i="27"/>
  <c r="E44" i="27" s="1"/>
  <c r="D37" i="27"/>
  <c r="C37" i="27"/>
  <c r="V26" i="27"/>
  <c r="AA25" i="27"/>
  <c r="AA26" i="27" s="1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W13" i="27"/>
  <c r="W26" i="27" s="1"/>
  <c r="V13" i="27"/>
  <c r="U13" i="27"/>
  <c r="U26" i="27" s="1"/>
  <c r="T13" i="27"/>
  <c r="T26" i="27" s="1"/>
  <c r="S13" i="27"/>
  <c r="S26" i="27" s="1"/>
  <c r="S45" i="27" s="1"/>
  <c r="R13" i="27"/>
  <c r="Q13" i="27"/>
  <c r="Q26" i="27" s="1"/>
  <c r="P13" i="27"/>
  <c r="P26" i="27" s="1"/>
  <c r="O13" i="27"/>
  <c r="O26" i="27" s="1"/>
  <c r="N13" i="27"/>
  <c r="N26" i="27" s="1"/>
  <c r="M13" i="27"/>
  <c r="M26" i="27" s="1"/>
  <c r="M45" i="27" s="1"/>
  <c r="L13" i="27"/>
  <c r="L26" i="27" s="1"/>
  <c r="K13" i="27"/>
  <c r="K26" i="27" s="1"/>
  <c r="J13" i="27"/>
  <c r="I13" i="27"/>
  <c r="I26" i="27" s="1"/>
  <c r="H13" i="27"/>
  <c r="H26" i="27" s="1"/>
  <c r="G13" i="27"/>
  <c r="G26" i="27" s="1"/>
  <c r="F13" i="27"/>
  <c r="E13" i="27"/>
  <c r="E26" i="27" s="1"/>
  <c r="D13" i="27"/>
  <c r="D26" i="27" s="1"/>
  <c r="C13" i="27"/>
  <c r="C26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S44" i="28"/>
  <c r="AA43" i="28"/>
  <c r="Y43" i="28"/>
  <c r="X43" i="28"/>
  <c r="W43" i="28"/>
  <c r="W44" i="28" s="1"/>
  <c r="V43" i="28"/>
  <c r="U43" i="28"/>
  <c r="T43" i="28"/>
  <c r="S43" i="28"/>
  <c r="R43" i="28"/>
  <c r="Q43" i="28"/>
  <c r="P43" i="28"/>
  <c r="O43" i="28"/>
  <c r="O44" i="28" s="1"/>
  <c r="N43" i="28"/>
  <c r="M43" i="28"/>
  <c r="L43" i="28"/>
  <c r="K43" i="28"/>
  <c r="J43" i="28"/>
  <c r="I43" i="28"/>
  <c r="H43" i="28"/>
  <c r="G43" i="28"/>
  <c r="G44" i="28" s="1"/>
  <c r="F43" i="28"/>
  <c r="E43" i="28"/>
  <c r="D43" i="28"/>
  <c r="C43" i="28"/>
  <c r="AA37" i="28"/>
  <c r="Y37" i="28"/>
  <c r="X37" i="28"/>
  <c r="X44" i="28" s="1"/>
  <c r="W37" i="28"/>
  <c r="V37" i="28"/>
  <c r="U37" i="28"/>
  <c r="U44" i="28" s="1"/>
  <c r="T37" i="28"/>
  <c r="S37" i="28"/>
  <c r="R37" i="28"/>
  <c r="R44" i="28" s="1"/>
  <c r="Q37" i="28"/>
  <c r="P37" i="28"/>
  <c r="P44" i="28" s="1"/>
  <c r="O37" i="28"/>
  <c r="N37" i="28"/>
  <c r="M37" i="28"/>
  <c r="M44" i="28" s="1"/>
  <c r="L37" i="28"/>
  <c r="K37" i="28"/>
  <c r="J37" i="28"/>
  <c r="J44" i="28" s="1"/>
  <c r="I37" i="28"/>
  <c r="H37" i="28"/>
  <c r="H44" i="28" s="1"/>
  <c r="G37" i="28"/>
  <c r="F37" i="28"/>
  <c r="E37" i="28"/>
  <c r="E44" i="28" s="1"/>
  <c r="D37" i="28"/>
  <c r="C37" i="28"/>
  <c r="AA26" i="28"/>
  <c r="S26" i="28"/>
  <c r="K26" i="28"/>
  <c r="C26" i="28"/>
  <c r="AA25" i="28"/>
  <c r="Z25" i="28"/>
  <c r="Y25" i="28"/>
  <c r="X25" i="28"/>
  <c r="W25" i="28"/>
  <c r="V25" i="28"/>
  <c r="V26" i="28" s="1"/>
  <c r="U25" i="28"/>
  <c r="T25" i="28"/>
  <c r="S25" i="28"/>
  <c r="R25" i="28"/>
  <c r="Q25" i="28"/>
  <c r="P25" i="28"/>
  <c r="O25" i="28"/>
  <c r="N25" i="28"/>
  <c r="N26" i="28" s="1"/>
  <c r="M25" i="28"/>
  <c r="L25" i="28"/>
  <c r="K25" i="28"/>
  <c r="J25" i="28"/>
  <c r="I25" i="28"/>
  <c r="H25" i="28"/>
  <c r="G25" i="28"/>
  <c r="F25" i="28"/>
  <c r="F26" i="28" s="1"/>
  <c r="E25" i="28"/>
  <c r="D25" i="28"/>
  <c r="C25" i="28"/>
  <c r="AA13" i="28"/>
  <c r="Y13" i="28"/>
  <c r="Y26" i="28" s="1"/>
  <c r="X13" i="28"/>
  <c r="W13" i="28"/>
  <c r="W26" i="28" s="1"/>
  <c r="V13" i="28"/>
  <c r="U13" i="28"/>
  <c r="U26" i="28" s="1"/>
  <c r="U45" i="28" s="1"/>
  <c r="T13" i="28"/>
  <c r="T26" i="28" s="1"/>
  <c r="S13" i="28"/>
  <c r="R13" i="28"/>
  <c r="Q13" i="28"/>
  <c r="Q26" i="28" s="1"/>
  <c r="P13" i="28"/>
  <c r="P26" i="28" s="1"/>
  <c r="O13" i="28"/>
  <c r="O26" i="28" s="1"/>
  <c r="N13" i="28"/>
  <c r="M13" i="28"/>
  <c r="M26" i="28" s="1"/>
  <c r="M45" i="28" s="1"/>
  <c r="L13" i="28"/>
  <c r="L26" i="28" s="1"/>
  <c r="K13" i="28"/>
  <c r="J13" i="28"/>
  <c r="I13" i="28"/>
  <c r="I26" i="28" s="1"/>
  <c r="H13" i="28"/>
  <c r="H26" i="28" s="1"/>
  <c r="G13" i="28"/>
  <c r="G26" i="28" s="1"/>
  <c r="F13" i="28"/>
  <c r="E13" i="28"/>
  <c r="E26" i="28" s="1"/>
  <c r="E45" i="28" s="1"/>
  <c r="D13" i="28"/>
  <c r="D26" i="28" s="1"/>
  <c r="C13" i="28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S44" i="1"/>
  <c r="R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V37" i="1"/>
  <c r="V44" i="1" s="1"/>
  <c r="U37" i="1"/>
  <c r="T37" i="1"/>
  <c r="T44" i="1" s="1"/>
  <c r="S37" i="1"/>
  <c r="R37" i="1"/>
  <c r="Q37" i="1"/>
  <c r="Q44" i="1" s="1"/>
  <c r="P37" i="1"/>
  <c r="P44" i="1" s="1"/>
  <c r="O37" i="1"/>
  <c r="N37" i="1"/>
  <c r="N44" i="1" s="1"/>
  <c r="M37" i="1"/>
  <c r="L37" i="1"/>
  <c r="L44" i="1" s="1"/>
  <c r="K37" i="1"/>
  <c r="J37" i="1"/>
  <c r="J44" i="1" s="1"/>
  <c r="I37" i="1"/>
  <c r="I44" i="1" s="1"/>
  <c r="H37" i="1"/>
  <c r="H44" i="1" s="1"/>
  <c r="G37" i="1"/>
  <c r="F37" i="1"/>
  <c r="F44" i="1" s="1"/>
  <c r="E37" i="1"/>
  <c r="D37" i="1"/>
  <c r="D44" i="1" s="1"/>
  <c r="C37" i="1"/>
  <c r="S26" i="1"/>
  <c r="K26" i="1"/>
  <c r="C26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F26" i="1" s="1"/>
  <c r="E25" i="1"/>
  <c r="D25" i="1"/>
  <c r="C25" i="1"/>
  <c r="AA13" i="1"/>
  <c r="AA26" i="1" s="1"/>
  <c r="AA45" i="1" s="1"/>
  <c r="Y13" i="1"/>
  <c r="Y26" i="1" s="1"/>
  <c r="X13" i="1"/>
  <c r="W13" i="1"/>
  <c r="W26" i="1" s="1"/>
  <c r="V13" i="1"/>
  <c r="V26" i="1" s="1"/>
  <c r="V45" i="1" s="1"/>
  <c r="U13" i="1"/>
  <c r="U26" i="1" s="1"/>
  <c r="T13" i="1"/>
  <c r="T26" i="1" s="1"/>
  <c r="T45" i="1" s="1"/>
  <c r="S13" i="1"/>
  <c r="R13" i="1"/>
  <c r="Q13" i="1"/>
  <c r="Q26" i="1" s="1"/>
  <c r="P13" i="1"/>
  <c r="P26" i="1" s="1"/>
  <c r="O13" i="1"/>
  <c r="O26" i="1" s="1"/>
  <c r="N13" i="1"/>
  <c r="M13" i="1"/>
  <c r="M26" i="1" s="1"/>
  <c r="L13" i="1"/>
  <c r="K13" i="1"/>
  <c r="J13" i="1"/>
  <c r="I13" i="1"/>
  <c r="I26" i="1" s="1"/>
  <c r="I45" i="1" s="1"/>
  <c r="H13" i="1"/>
  <c r="H26" i="1" s="1"/>
  <c r="G13" i="1"/>
  <c r="G26" i="1" s="1"/>
  <c r="F13" i="1"/>
  <c r="E13" i="1"/>
  <c r="E26" i="1" s="1"/>
  <c r="D13" i="1"/>
  <c r="C13" i="1"/>
  <c r="R45" i="27" l="1"/>
  <c r="T26" i="19"/>
  <c r="T45" i="19" s="1"/>
  <c r="U44" i="2"/>
  <c r="M45" i="1"/>
  <c r="Y45" i="26"/>
  <c r="P45" i="26"/>
  <c r="J44" i="15"/>
  <c r="AA44" i="15"/>
  <c r="G26" i="14"/>
  <c r="W26" i="14"/>
  <c r="W45" i="14" s="1"/>
  <c r="M44" i="2"/>
  <c r="Z37" i="27"/>
  <c r="P44" i="22"/>
  <c r="N26" i="21"/>
  <c r="H26" i="14"/>
  <c r="O45" i="28"/>
  <c r="O26" i="21"/>
  <c r="O45" i="21" s="1"/>
  <c r="V44" i="17"/>
  <c r="T44" i="9"/>
  <c r="Q45" i="1"/>
  <c r="Y45" i="1"/>
  <c r="H45" i="28"/>
  <c r="P45" i="28"/>
  <c r="AA44" i="28"/>
  <c r="AA45" i="28" s="1"/>
  <c r="F26" i="27"/>
  <c r="C44" i="27"/>
  <c r="C44" i="26"/>
  <c r="C45" i="26" s="1"/>
  <c r="K44" i="26"/>
  <c r="K45" i="26" s="1"/>
  <c r="S44" i="26"/>
  <c r="F26" i="25"/>
  <c r="F45" i="25" s="1"/>
  <c r="N26" i="25"/>
  <c r="N45" i="25" s="1"/>
  <c r="V26" i="25"/>
  <c r="V45" i="25" s="1"/>
  <c r="C45" i="25"/>
  <c r="K45" i="25"/>
  <c r="W45" i="19"/>
  <c r="D45" i="16"/>
  <c r="G26" i="11"/>
  <c r="G45" i="11" s="1"/>
  <c r="AA45" i="10"/>
  <c r="J44" i="4"/>
  <c r="J45" i="4" s="1"/>
  <c r="R44" i="4"/>
  <c r="N26" i="1"/>
  <c r="N45" i="1" s="1"/>
  <c r="O44" i="1"/>
  <c r="O45" i="1" s="1"/>
  <c r="X44" i="1"/>
  <c r="Z44" i="1" s="1"/>
  <c r="R45" i="28"/>
  <c r="M26" i="25"/>
  <c r="D44" i="13"/>
  <c r="D45" i="13" s="1"/>
  <c r="N45" i="5"/>
  <c r="H45" i="1"/>
  <c r="P45" i="1"/>
  <c r="C44" i="28"/>
  <c r="K44" i="28"/>
  <c r="M44" i="26"/>
  <c r="U44" i="26"/>
  <c r="U45" i="26" s="1"/>
  <c r="T45" i="25"/>
  <c r="J45" i="23"/>
  <c r="R45" i="23"/>
  <c r="K45" i="22"/>
  <c r="Y26" i="12"/>
  <c r="Y45" i="12" s="1"/>
  <c r="J26" i="7"/>
  <c r="J45" i="7" s="1"/>
  <c r="I45" i="26"/>
  <c r="U44" i="17"/>
  <c r="K44" i="15"/>
  <c r="K45" i="15" s="1"/>
  <c r="X26" i="14"/>
  <c r="Z25" i="14"/>
  <c r="S44" i="9"/>
  <c r="S45" i="9" s="1"/>
  <c r="N44" i="8"/>
  <c r="R45" i="4"/>
  <c r="F45" i="1"/>
  <c r="W44" i="1"/>
  <c r="G45" i="28"/>
  <c r="AA44" i="26"/>
  <c r="AA45" i="26" s="1"/>
  <c r="X44" i="18"/>
  <c r="Z44" i="18" s="1"/>
  <c r="G26" i="8"/>
  <c r="G45" i="8" s="1"/>
  <c r="J26" i="28"/>
  <c r="R26" i="28"/>
  <c r="Z50" i="28"/>
  <c r="H45" i="27"/>
  <c r="P45" i="27"/>
  <c r="F44" i="27"/>
  <c r="N44" i="27"/>
  <c r="N45" i="27" s="1"/>
  <c r="V44" i="27"/>
  <c r="V45" i="27" s="1"/>
  <c r="F44" i="26"/>
  <c r="N44" i="26"/>
  <c r="V44" i="26"/>
  <c r="AA45" i="21"/>
  <c r="C45" i="17"/>
  <c r="K45" i="17"/>
  <c r="S45" i="17"/>
  <c r="E45" i="17"/>
  <c r="G26" i="13"/>
  <c r="G45" i="13" s="1"/>
  <c r="O26" i="13"/>
  <c r="O45" i="13" s="1"/>
  <c r="W26" i="13"/>
  <c r="G26" i="9"/>
  <c r="G45" i="9" s="1"/>
  <c r="O26" i="9"/>
  <c r="O45" i="9" s="1"/>
  <c r="W26" i="9"/>
  <c r="W45" i="9" s="1"/>
  <c r="N45" i="3"/>
  <c r="Q45" i="26"/>
  <c r="X26" i="5"/>
  <c r="Z26" i="5" s="1"/>
  <c r="Z13" i="5"/>
  <c r="W45" i="1"/>
  <c r="J26" i="1"/>
  <c r="J45" i="1" s="1"/>
  <c r="R26" i="1"/>
  <c r="R45" i="1" s="1"/>
  <c r="C44" i="1"/>
  <c r="C45" i="1" s="1"/>
  <c r="K44" i="1"/>
  <c r="F44" i="28"/>
  <c r="F45" i="28" s="1"/>
  <c r="N44" i="28"/>
  <c r="N45" i="28" s="1"/>
  <c r="V44" i="28"/>
  <c r="V45" i="28" s="1"/>
  <c r="I45" i="27"/>
  <c r="Q45" i="27"/>
  <c r="Y45" i="27"/>
  <c r="G44" i="27"/>
  <c r="G45" i="27" s="1"/>
  <c r="O44" i="27"/>
  <c r="W44" i="27"/>
  <c r="F26" i="26"/>
  <c r="N26" i="26"/>
  <c r="V26" i="26"/>
  <c r="V45" i="26" s="1"/>
  <c r="G44" i="26"/>
  <c r="G45" i="26" s="1"/>
  <c r="G26" i="20"/>
  <c r="G45" i="20" s="1"/>
  <c r="O26" i="20"/>
  <c r="O45" i="20" s="1"/>
  <c r="W26" i="20"/>
  <c r="W45" i="20" s="1"/>
  <c r="F26" i="18"/>
  <c r="F45" i="18" s="1"/>
  <c r="D45" i="17"/>
  <c r="E44" i="16"/>
  <c r="E45" i="16" s="1"/>
  <c r="M44" i="16"/>
  <c r="M45" i="16" s="1"/>
  <c r="U44" i="16"/>
  <c r="U45" i="16" s="1"/>
  <c r="S45" i="15"/>
  <c r="AA45" i="15"/>
  <c r="X26" i="13"/>
  <c r="Z13" i="13"/>
  <c r="J44" i="5"/>
  <c r="R44" i="5"/>
  <c r="D26" i="1"/>
  <c r="D45" i="1" s="1"/>
  <c r="H45" i="26"/>
  <c r="J44" i="11"/>
  <c r="J45" i="11" s="1"/>
  <c r="X44" i="27"/>
  <c r="Z44" i="27" s="1"/>
  <c r="D26" i="25"/>
  <c r="M44" i="17"/>
  <c r="C44" i="15"/>
  <c r="C45" i="15" s="1"/>
  <c r="S44" i="15"/>
  <c r="M45" i="3"/>
  <c r="G44" i="1"/>
  <c r="W45" i="28"/>
  <c r="Z37" i="28"/>
  <c r="L44" i="13"/>
  <c r="L44" i="9"/>
  <c r="W26" i="8"/>
  <c r="W45" i="8" s="1"/>
  <c r="F45" i="5"/>
  <c r="G45" i="1"/>
  <c r="E44" i="1"/>
  <c r="E45" i="1" s="1"/>
  <c r="M44" i="1"/>
  <c r="U44" i="1"/>
  <c r="U45" i="1" s="1"/>
  <c r="J26" i="27"/>
  <c r="J45" i="27" s="1"/>
  <c r="R26" i="27"/>
  <c r="S45" i="26"/>
  <c r="X44" i="26"/>
  <c r="Z44" i="26" s="1"/>
  <c r="D45" i="24"/>
  <c r="K45" i="19"/>
  <c r="G45" i="18"/>
  <c r="O45" i="18"/>
  <c r="W45" i="18"/>
  <c r="M45" i="17"/>
  <c r="U45" i="17"/>
  <c r="D45" i="15"/>
  <c r="L45" i="15"/>
  <c r="T45" i="15"/>
  <c r="D44" i="12"/>
  <c r="D45" i="12" s="1"/>
  <c r="L44" i="12"/>
  <c r="L45" i="12" s="1"/>
  <c r="T44" i="12"/>
  <c r="T45" i="12" s="1"/>
  <c r="C45" i="11"/>
  <c r="K45" i="11"/>
  <c r="S45" i="11"/>
  <c r="Q45" i="7"/>
  <c r="Y45" i="7"/>
  <c r="T45" i="6"/>
  <c r="F45" i="2"/>
  <c r="N45" i="2"/>
  <c r="Z37" i="25"/>
  <c r="I45" i="22"/>
  <c r="Q45" i="22"/>
  <c r="Y45" i="22"/>
  <c r="D45" i="20"/>
  <c r="T45" i="20"/>
  <c r="U45" i="18"/>
  <c r="Z13" i="17"/>
  <c r="C44" i="17"/>
  <c r="K44" i="17"/>
  <c r="S44" i="17"/>
  <c r="J45" i="16"/>
  <c r="R45" i="16"/>
  <c r="AA45" i="16"/>
  <c r="C44" i="16"/>
  <c r="C45" i="16" s="1"/>
  <c r="K44" i="16"/>
  <c r="K45" i="16" s="1"/>
  <c r="S44" i="16"/>
  <c r="S45" i="16" s="1"/>
  <c r="H26" i="15"/>
  <c r="H45" i="15" s="1"/>
  <c r="P26" i="15"/>
  <c r="P45" i="15" s="1"/>
  <c r="X26" i="15"/>
  <c r="M45" i="13"/>
  <c r="T45" i="11"/>
  <c r="J45" i="10"/>
  <c r="R45" i="10"/>
  <c r="E26" i="8"/>
  <c r="E45" i="8" s="1"/>
  <c r="M26" i="8"/>
  <c r="M45" i="8" s="1"/>
  <c r="U26" i="8"/>
  <c r="U45" i="8" s="1"/>
  <c r="T45" i="8"/>
  <c r="J44" i="7"/>
  <c r="R44" i="7"/>
  <c r="R45" i="7" s="1"/>
  <c r="I45" i="6"/>
  <c r="Q45" i="6"/>
  <c r="Y45" i="6"/>
  <c r="D45" i="3"/>
  <c r="L45" i="3"/>
  <c r="T45" i="3"/>
  <c r="J44" i="3"/>
  <c r="R44" i="3"/>
  <c r="R45" i="3" s="1"/>
  <c r="C26" i="24"/>
  <c r="C45" i="24" s="1"/>
  <c r="K26" i="24"/>
  <c r="K45" i="24" s="1"/>
  <c r="S26" i="24"/>
  <c r="S45" i="24" s="1"/>
  <c r="AA26" i="24"/>
  <c r="AA45" i="24" s="1"/>
  <c r="D44" i="24"/>
  <c r="L44" i="24"/>
  <c r="L45" i="24" s="1"/>
  <c r="T44" i="24"/>
  <c r="T45" i="24" s="1"/>
  <c r="X26" i="23"/>
  <c r="G26" i="23"/>
  <c r="G45" i="23" s="1"/>
  <c r="V45" i="19"/>
  <c r="J45" i="17"/>
  <c r="R45" i="17"/>
  <c r="J26" i="15"/>
  <c r="J45" i="15" s="1"/>
  <c r="R26" i="15"/>
  <c r="R45" i="15" s="1"/>
  <c r="F26" i="14"/>
  <c r="F45" i="14" s="1"/>
  <c r="N26" i="14"/>
  <c r="N45" i="14" s="1"/>
  <c r="V26" i="14"/>
  <c r="F26" i="13"/>
  <c r="N26" i="13"/>
  <c r="N45" i="13" s="1"/>
  <c r="H26" i="12"/>
  <c r="P26" i="12"/>
  <c r="G26" i="12"/>
  <c r="G45" i="12" s="1"/>
  <c r="O26" i="12"/>
  <c r="O45" i="12" s="1"/>
  <c r="W26" i="12"/>
  <c r="W45" i="12" s="1"/>
  <c r="AA44" i="12"/>
  <c r="Z44" i="11"/>
  <c r="C45" i="10"/>
  <c r="K45" i="10"/>
  <c r="U45" i="9"/>
  <c r="J44" i="9"/>
  <c r="J45" i="9" s="1"/>
  <c r="Z13" i="7"/>
  <c r="F26" i="5"/>
  <c r="N26" i="5"/>
  <c r="V26" i="5"/>
  <c r="V45" i="5" s="1"/>
  <c r="E26" i="5"/>
  <c r="E45" i="5" s="1"/>
  <c r="M26" i="5"/>
  <c r="M45" i="5" s="1"/>
  <c r="U26" i="5"/>
  <c r="U45" i="5" s="1"/>
  <c r="H26" i="4"/>
  <c r="H45" i="4" s="1"/>
  <c r="P26" i="4"/>
  <c r="P45" i="4" s="1"/>
  <c r="X26" i="4"/>
  <c r="N45" i="24"/>
  <c r="K45" i="23"/>
  <c r="AA45" i="23"/>
  <c r="D44" i="23"/>
  <c r="D45" i="23" s="1"/>
  <c r="T44" i="23"/>
  <c r="T45" i="23" s="1"/>
  <c r="U45" i="19"/>
  <c r="H45" i="18"/>
  <c r="P45" i="18"/>
  <c r="F26" i="16"/>
  <c r="N26" i="16"/>
  <c r="V26" i="16"/>
  <c r="AA44" i="14"/>
  <c r="Z50" i="14"/>
  <c r="F45" i="13"/>
  <c r="Q45" i="8"/>
  <c r="Y45" i="8"/>
  <c r="C45" i="7"/>
  <c r="S45" i="7"/>
  <c r="M26" i="6"/>
  <c r="U26" i="6"/>
  <c r="X26" i="6"/>
  <c r="J44" i="6"/>
  <c r="J45" i="6" s="1"/>
  <c r="R44" i="6"/>
  <c r="R45" i="6" s="1"/>
  <c r="C26" i="4"/>
  <c r="C45" i="4" s="1"/>
  <c r="K26" i="4"/>
  <c r="K45" i="4" s="1"/>
  <c r="S26" i="4"/>
  <c r="S45" i="4" s="1"/>
  <c r="AA26" i="4"/>
  <c r="E26" i="2"/>
  <c r="E45" i="2" s="1"/>
  <c r="M26" i="2"/>
  <c r="M45" i="2" s="1"/>
  <c r="U26" i="2"/>
  <c r="U45" i="2" s="1"/>
  <c r="G44" i="2"/>
  <c r="O44" i="2"/>
  <c r="L45" i="23"/>
  <c r="E45" i="23"/>
  <c r="U45" i="23"/>
  <c r="I45" i="21"/>
  <c r="Q45" i="21"/>
  <c r="Y45" i="21"/>
  <c r="D44" i="21"/>
  <c r="T44" i="21"/>
  <c r="I45" i="20"/>
  <c r="Y45" i="20"/>
  <c r="AA44" i="18"/>
  <c r="F26" i="17"/>
  <c r="F45" i="17" s="1"/>
  <c r="N26" i="17"/>
  <c r="V26" i="17"/>
  <c r="E44" i="15"/>
  <c r="E45" i="15" s="1"/>
  <c r="M44" i="15"/>
  <c r="M45" i="15" s="1"/>
  <c r="U44" i="15"/>
  <c r="U45" i="15" s="1"/>
  <c r="J45" i="14"/>
  <c r="R45" i="14"/>
  <c r="AA45" i="14"/>
  <c r="C44" i="14"/>
  <c r="C45" i="14" s="1"/>
  <c r="K44" i="14"/>
  <c r="S44" i="14"/>
  <c r="I26" i="13"/>
  <c r="I45" i="13" s="1"/>
  <c r="Z50" i="12"/>
  <c r="I45" i="11"/>
  <c r="Q45" i="11"/>
  <c r="Y45" i="11"/>
  <c r="D44" i="11"/>
  <c r="G26" i="10"/>
  <c r="G45" i="10" s="1"/>
  <c r="O26" i="10"/>
  <c r="O45" i="10" s="1"/>
  <c r="W26" i="10"/>
  <c r="W45" i="10" s="1"/>
  <c r="J26" i="8"/>
  <c r="J45" i="8" s="1"/>
  <c r="T45" i="7"/>
  <c r="F45" i="6"/>
  <c r="V45" i="6"/>
  <c r="G44" i="3"/>
  <c r="O44" i="3"/>
  <c r="W44" i="3"/>
  <c r="W45" i="3" s="1"/>
  <c r="W26" i="24"/>
  <c r="W45" i="24" s="1"/>
  <c r="G26" i="22"/>
  <c r="G45" i="22" s="1"/>
  <c r="O26" i="22"/>
  <c r="O45" i="22" s="1"/>
  <c r="W26" i="22"/>
  <c r="W45" i="22" s="1"/>
  <c r="D44" i="22"/>
  <c r="T44" i="22"/>
  <c r="T45" i="22" s="1"/>
  <c r="R45" i="21"/>
  <c r="J45" i="20"/>
  <c r="R45" i="20"/>
  <c r="AA45" i="20"/>
  <c r="U45" i="20"/>
  <c r="G45" i="19"/>
  <c r="O45" i="19"/>
  <c r="C44" i="19"/>
  <c r="C45" i="19" s="1"/>
  <c r="S44" i="19"/>
  <c r="S45" i="19" s="1"/>
  <c r="R45" i="18"/>
  <c r="AA45" i="18"/>
  <c r="J26" i="18"/>
  <c r="J45" i="18" s="1"/>
  <c r="C44" i="18"/>
  <c r="K44" i="18"/>
  <c r="S44" i="18"/>
  <c r="S45" i="18" s="1"/>
  <c r="H26" i="16"/>
  <c r="H45" i="16" s="1"/>
  <c r="P26" i="16"/>
  <c r="P45" i="16" s="1"/>
  <c r="F26" i="15"/>
  <c r="F45" i="15" s="1"/>
  <c r="N26" i="15"/>
  <c r="N45" i="15" s="1"/>
  <c r="V26" i="15"/>
  <c r="V45" i="15" s="1"/>
  <c r="K45" i="14"/>
  <c r="S45" i="14"/>
  <c r="AA45" i="11"/>
  <c r="J44" i="8"/>
  <c r="R44" i="8"/>
  <c r="R45" i="8" s="1"/>
  <c r="E26" i="7"/>
  <c r="E45" i="7" s="1"/>
  <c r="M26" i="7"/>
  <c r="G45" i="6"/>
  <c r="C26" i="5"/>
  <c r="K26" i="5"/>
  <c r="S26" i="5"/>
  <c r="AA26" i="5"/>
  <c r="AA45" i="5" s="1"/>
  <c r="J26" i="5"/>
  <c r="J45" i="5" s="1"/>
  <c r="R26" i="5"/>
  <c r="R45" i="5" s="1"/>
  <c r="H45" i="25"/>
  <c r="P45" i="25"/>
  <c r="H26" i="24"/>
  <c r="H45" i="24" s="1"/>
  <c r="X26" i="24"/>
  <c r="Z26" i="24" s="1"/>
  <c r="H45" i="22"/>
  <c r="P45" i="22"/>
  <c r="E45" i="22"/>
  <c r="C45" i="21"/>
  <c r="S45" i="21"/>
  <c r="S45" i="20"/>
  <c r="P45" i="19"/>
  <c r="X45" i="19"/>
  <c r="H26" i="19"/>
  <c r="H45" i="19" s="1"/>
  <c r="D45" i="19"/>
  <c r="C45" i="18"/>
  <c r="K45" i="18"/>
  <c r="T44" i="18"/>
  <c r="AA44" i="17"/>
  <c r="AA45" i="17" s="1"/>
  <c r="AA44" i="16"/>
  <c r="D45" i="14"/>
  <c r="L45" i="14"/>
  <c r="E44" i="14"/>
  <c r="E45" i="14" s="1"/>
  <c r="M44" i="14"/>
  <c r="M45" i="14" s="1"/>
  <c r="U44" i="14"/>
  <c r="U45" i="14" s="1"/>
  <c r="K26" i="13"/>
  <c r="K45" i="13" s="1"/>
  <c r="C45" i="9"/>
  <c r="K45" i="8"/>
  <c r="V45" i="7"/>
  <c r="D45" i="5"/>
  <c r="L45" i="5"/>
  <c r="T45" i="5"/>
  <c r="F45" i="4"/>
  <c r="V45" i="4"/>
  <c r="G44" i="4"/>
  <c r="W44" i="4"/>
  <c r="J45" i="3"/>
  <c r="H26" i="2"/>
  <c r="P26" i="2"/>
  <c r="X26" i="2"/>
  <c r="J45" i="28"/>
  <c r="E45" i="26"/>
  <c r="K45" i="28"/>
  <c r="D44" i="28"/>
  <c r="L44" i="28"/>
  <c r="T44" i="28"/>
  <c r="F45" i="26"/>
  <c r="N45" i="26"/>
  <c r="M45" i="26"/>
  <c r="J45" i="24"/>
  <c r="R45" i="24"/>
  <c r="X26" i="27"/>
  <c r="Z13" i="27"/>
  <c r="X26" i="28"/>
  <c r="Z13" i="28"/>
  <c r="U45" i="27"/>
  <c r="M45" i="25"/>
  <c r="X26" i="21"/>
  <c r="Z13" i="21"/>
  <c r="L26" i="1"/>
  <c r="L45" i="1" s="1"/>
  <c r="X26" i="1"/>
  <c r="Z13" i="1"/>
  <c r="L45" i="27"/>
  <c r="C45" i="27"/>
  <c r="Z26" i="26"/>
  <c r="G45" i="25"/>
  <c r="O45" i="25"/>
  <c r="W45" i="25"/>
  <c r="S45" i="25"/>
  <c r="Z26" i="23"/>
  <c r="I45" i="14"/>
  <c r="Q45" i="14"/>
  <c r="Z13" i="14"/>
  <c r="Y26" i="14"/>
  <c r="Y45" i="14" s="1"/>
  <c r="D45" i="25"/>
  <c r="S45" i="28"/>
  <c r="E45" i="27"/>
  <c r="AA45" i="27"/>
  <c r="Z26" i="25"/>
  <c r="X45" i="25"/>
  <c r="Z45" i="25" s="1"/>
  <c r="U45" i="25"/>
  <c r="X44" i="17"/>
  <c r="Z44" i="17" s="1"/>
  <c r="Z37" i="17"/>
  <c r="L45" i="25"/>
  <c r="S45" i="1"/>
  <c r="J45" i="26"/>
  <c r="R45" i="26"/>
  <c r="I45" i="25"/>
  <c r="Q45" i="25"/>
  <c r="Y45" i="25"/>
  <c r="AA45" i="25"/>
  <c r="K45" i="21"/>
  <c r="K45" i="1"/>
  <c r="D45" i="28"/>
  <c r="L45" i="28"/>
  <c r="T45" i="28"/>
  <c r="C45" i="28"/>
  <c r="I44" i="28"/>
  <c r="I45" i="28" s="1"/>
  <c r="Q44" i="28"/>
  <c r="Q45" i="28" s="1"/>
  <c r="Y44" i="28"/>
  <c r="Z43" i="28"/>
  <c r="O45" i="27"/>
  <c r="W45" i="27"/>
  <c r="K45" i="27"/>
  <c r="D44" i="27"/>
  <c r="D45" i="27" s="1"/>
  <c r="L44" i="27"/>
  <c r="T44" i="27"/>
  <c r="T45" i="27" s="1"/>
  <c r="J45" i="25"/>
  <c r="R45" i="25"/>
  <c r="X44" i="24"/>
  <c r="Z44" i="24" s="1"/>
  <c r="Z37" i="24"/>
  <c r="X44" i="23"/>
  <c r="Z44" i="23" s="1"/>
  <c r="Z37" i="23"/>
  <c r="M45" i="18"/>
  <c r="N45" i="20"/>
  <c r="N45" i="21"/>
  <c r="H45" i="20"/>
  <c r="P45" i="20"/>
  <c r="X26" i="20"/>
  <c r="Z13" i="20"/>
  <c r="F45" i="16"/>
  <c r="N45" i="16"/>
  <c r="V45" i="16"/>
  <c r="X26" i="22"/>
  <c r="Z13" i="22"/>
  <c r="W44" i="21"/>
  <c r="W45" i="21" s="1"/>
  <c r="V45" i="21"/>
  <c r="X44" i="21"/>
  <c r="Z44" i="21" s="1"/>
  <c r="Z37" i="21"/>
  <c r="X44" i="20"/>
  <c r="Z44" i="20" s="1"/>
  <c r="Z37" i="20"/>
  <c r="Z13" i="26"/>
  <c r="Z13" i="25"/>
  <c r="G45" i="24"/>
  <c r="V45" i="22"/>
  <c r="X44" i="22"/>
  <c r="Z44" i="22" s="1"/>
  <c r="Z37" i="22"/>
  <c r="L45" i="20"/>
  <c r="F45" i="20"/>
  <c r="J45" i="13"/>
  <c r="R45" i="13"/>
  <c r="N45" i="23"/>
  <c r="P45" i="17"/>
  <c r="X26" i="16"/>
  <c r="Z25" i="16"/>
  <c r="F45" i="23"/>
  <c r="D45" i="21"/>
  <c r="L45" i="21"/>
  <c r="T45" i="21"/>
  <c r="F45" i="21"/>
  <c r="Y26" i="19"/>
  <c r="Z13" i="19"/>
  <c r="Y44" i="19"/>
  <c r="Z44" i="19" s="1"/>
  <c r="Z37" i="19"/>
  <c r="C45" i="13"/>
  <c r="H45" i="17"/>
  <c r="V45" i="23"/>
  <c r="D45" i="22"/>
  <c r="L45" i="22"/>
  <c r="F45" i="22"/>
  <c r="R45" i="19"/>
  <c r="AA45" i="19"/>
  <c r="Z26" i="19"/>
  <c r="E45" i="18"/>
  <c r="T45" i="13"/>
  <c r="D26" i="18"/>
  <c r="D45" i="18" s="1"/>
  <c r="L26" i="18"/>
  <c r="L45" i="18" s="1"/>
  <c r="T26" i="18"/>
  <c r="Y45" i="15"/>
  <c r="X44" i="14"/>
  <c r="Z44" i="14" s="1"/>
  <c r="Z37" i="14"/>
  <c r="Y26" i="13"/>
  <c r="Y45" i="13" s="1"/>
  <c r="Z25" i="13"/>
  <c r="X26" i="11"/>
  <c r="Z13" i="11"/>
  <c r="I45" i="8"/>
  <c r="X44" i="6"/>
  <c r="Z44" i="6" s="1"/>
  <c r="Z37" i="6"/>
  <c r="N45" i="18"/>
  <c r="I45" i="15"/>
  <c r="T45" i="14"/>
  <c r="L45" i="13"/>
  <c r="X44" i="12"/>
  <c r="Z44" i="12" s="1"/>
  <c r="Z37" i="12"/>
  <c r="Z26" i="6"/>
  <c r="X26" i="18"/>
  <c r="L45" i="17"/>
  <c r="T45" i="17"/>
  <c r="Y26" i="17"/>
  <c r="Y45" i="17" s="1"/>
  <c r="X44" i="16"/>
  <c r="Z44" i="16" s="1"/>
  <c r="Z37" i="16"/>
  <c r="G45" i="14"/>
  <c r="E45" i="13"/>
  <c r="U45" i="13"/>
  <c r="V45" i="12"/>
  <c r="G45" i="17"/>
  <c r="W45" i="16"/>
  <c r="Z26" i="15"/>
  <c r="V45" i="14"/>
  <c r="H45" i="12"/>
  <c r="P45" i="12"/>
  <c r="Z26" i="12"/>
  <c r="M45" i="7"/>
  <c r="L45" i="7"/>
  <c r="N45" i="17"/>
  <c r="V45" i="17"/>
  <c r="L45" i="16"/>
  <c r="T45" i="16"/>
  <c r="Y26" i="16"/>
  <c r="Y45" i="16" s="1"/>
  <c r="H45" i="6"/>
  <c r="P45" i="6"/>
  <c r="C45" i="5"/>
  <c r="K45" i="5"/>
  <c r="S45" i="5"/>
  <c r="Z37" i="18"/>
  <c r="G45" i="16"/>
  <c r="Z25" i="15"/>
  <c r="X44" i="15"/>
  <c r="Z44" i="15" s="1"/>
  <c r="Z37" i="15"/>
  <c r="H45" i="14"/>
  <c r="P45" i="14"/>
  <c r="X45" i="14"/>
  <c r="O45" i="14"/>
  <c r="X45" i="13"/>
  <c r="W45" i="13"/>
  <c r="U45" i="4"/>
  <c r="C26" i="12"/>
  <c r="C45" i="12" s="1"/>
  <c r="K26" i="12"/>
  <c r="K45" i="12" s="1"/>
  <c r="S26" i="12"/>
  <c r="S45" i="12" s="1"/>
  <c r="AA26" i="12"/>
  <c r="AA45" i="12" s="1"/>
  <c r="X26" i="9"/>
  <c r="Z13" i="9"/>
  <c r="X26" i="8"/>
  <c r="Z13" i="8"/>
  <c r="D45" i="7"/>
  <c r="H45" i="10"/>
  <c r="P45" i="10"/>
  <c r="X26" i="10"/>
  <c r="Z13" i="10"/>
  <c r="AA45" i="8"/>
  <c r="I45" i="10"/>
  <c r="Q45" i="10"/>
  <c r="Y45" i="10"/>
  <c r="K45" i="9"/>
  <c r="S45" i="8"/>
  <c r="G45" i="7"/>
  <c r="O45" i="7"/>
  <c r="U45" i="7"/>
  <c r="N45" i="4"/>
  <c r="E45" i="4"/>
  <c r="M45" i="4"/>
  <c r="F45" i="11"/>
  <c r="D45" i="9"/>
  <c r="L45" i="9"/>
  <c r="T45" i="9"/>
  <c r="D45" i="8"/>
  <c r="V45" i="2"/>
  <c r="X44" i="2"/>
  <c r="Z44" i="2" s="1"/>
  <c r="Z37" i="2"/>
  <c r="X44" i="13"/>
  <c r="Z44" i="13" s="1"/>
  <c r="Z37" i="13"/>
  <c r="D45" i="11"/>
  <c r="L45" i="11"/>
  <c r="E45" i="9"/>
  <c r="N45" i="9"/>
  <c r="I45" i="7"/>
  <c r="L45" i="6"/>
  <c r="G45" i="2"/>
  <c r="O45" i="2"/>
  <c r="W45" i="2"/>
  <c r="N45" i="11"/>
  <c r="D45" i="10"/>
  <c r="L45" i="10"/>
  <c r="T45" i="10"/>
  <c r="F45" i="8"/>
  <c r="N45" i="8"/>
  <c r="V45" i="8"/>
  <c r="AA26" i="7"/>
  <c r="AA45" i="7" s="1"/>
  <c r="M45" i="6"/>
  <c r="U45" i="6"/>
  <c r="H45" i="2"/>
  <c r="P45" i="2"/>
  <c r="Z26" i="2"/>
  <c r="X44" i="9"/>
  <c r="Z44" i="9" s="1"/>
  <c r="Z37" i="9"/>
  <c r="G45" i="4"/>
  <c r="O45" i="4"/>
  <c r="W45" i="4"/>
  <c r="X44" i="3"/>
  <c r="Z44" i="3" s="1"/>
  <c r="Z37" i="3"/>
  <c r="W45" i="7"/>
  <c r="X44" i="4"/>
  <c r="Z44" i="4" s="1"/>
  <c r="Z37" i="4"/>
  <c r="X26" i="7"/>
  <c r="X44" i="7"/>
  <c r="Z44" i="7" s="1"/>
  <c r="Z37" i="7"/>
  <c r="H45" i="3"/>
  <c r="AA45" i="2"/>
  <c r="Z37" i="11"/>
  <c r="Z37" i="10"/>
  <c r="C26" i="6"/>
  <c r="C45" i="6" s="1"/>
  <c r="K26" i="6"/>
  <c r="K45" i="6" s="1"/>
  <c r="S26" i="6"/>
  <c r="S45" i="6" s="1"/>
  <c r="AA26" i="6"/>
  <c r="AA45" i="6" s="1"/>
  <c r="G45" i="5"/>
  <c r="O45" i="5"/>
  <c r="Z26" i="4"/>
  <c r="I45" i="3"/>
  <c r="X44" i="5"/>
  <c r="Z44" i="5" s="1"/>
  <c r="Z37" i="5"/>
  <c r="AA45" i="4"/>
  <c r="G45" i="3"/>
  <c r="O45" i="3"/>
  <c r="I45" i="2"/>
  <c r="X44" i="8"/>
  <c r="Z44" i="8" s="1"/>
  <c r="Z37" i="8"/>
  <c r="P45" i="3"/>
  <c r="X45" i="3" l="1"/>
  <c r="Z45" i="3" s="1"/>
  <c r="T45" i="18"/>
  <c r="Z45" i="13"/>
  <c r="Z26" i="13"/>
  <c r="X45" i="26"/>
  <c r="Z45" i="26" s="1"/>
  <c r="F45" i="27"/>
  <c r="X45" i="2"/>
  <c r="Z45" i="2" s="1"/>
  <c r="X45" i="9"/>
  <c r="Z45" i="9" s="1"/>
  <c r="Z26" i="9"/>
  <c r="X45" i="15"/>
  <c r="Z45" i="15" s="1"/>
  <c r="X45" i="24"/>
  <c r="Z45" i="24" s="1"/>
  <c r="X45" i="20"/>
  <c r="Z45" i="20" s="1"/>
  <c r="Z26" i="20"/>
  <c r="X45" i="12"/>
  <c r="Z45" i="12" s="1"/>
  <c r="Z26" i="1"/>
  <c r="X45" i="1"/>
  <c r="Z45" i="1" s="1"/>
  <c r="Z26" i="28"/>
  <c r="X45" i="28"/>
  <c r="Z45" i="14"/>
  <c r="X45" i="16"/>
  <c r="Z45" i="16" s="1"/>
  <c r="Z26" i="16"/>
  <c r="Z26" i="17"/>
  <c r="Z26" i="7"/>
  <c r="X45" i="7"/>
  <c r="Z45" i="7" s="1"/>
  <c r="Z26" i="14"/>
  <c r="X45" i="18"/>
  <c r="Z45" i="18" s="1"/>
  <c r="Z26" i="18"/>
  <c r="X45" i="11"/>
  <c r="Z45" i="11" s="1"/>
  <c r="Z26" i="11"/>
  <c r="Y45" i="19"/>
  <c r="Z45" i="19" s="1"/>
  <c r="X45" i="17"/>
  <c r="Z45" i="17" s="1"/>
  <c r="X45" i="22"/>
  <c r="Z45" i="22" s="1"/>
  <c r="Z26" i="22"/>
  <c r="X45" i="23"/>
  <c r="Z45" i="23" s="1"/>
  <c r="Y45" i="28"/>
  <c r="Z44" i="28"/>
  <c r="Z26" i="27"/>
  <c r="X45" i="27"/>
  <c r="Z45" i="27" s="1"/>
  <c r="X45" i="10"/>
  <c r="Z45" i="10" s="1"/>
  <c r="Z26" i="10"/>
  <c r="X45" i="5"/>
  <c r="Z45" i="5" s="1"/>
  <c r="X45" i="4"/>
  <c r="Z45" i="4" s="1"/>
  <c r="X45" i="8"/>
  <c r="Z45" i="8" s="1"/>
  <c r="Z26" i="8"/>
  <c r="X45" i="6"/>
  <c r="Z45" i="6" s="1"/>
  <c r="X45" i="21"/>
  <c r="Z45" i="21" s="1"/>
  <c r="Z26" i="21"/>
  <c r="Z45" i="28" l="1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<sst xmlns="http://schemas.openxmlformats.org/spreadsheetml/2006/main" count="3640" uniqueCount="107">
  <si>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</si>
  <si>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</si>
  <si>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</si>
  <si>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</si>
  <si>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</si>
  <si>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</si>
  <si>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</si>
  <si>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</si>
  <si>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</si>
  <si>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</si>
  <si>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</si>
  <si>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</si>
  <si>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</si>
  <si>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</si>
  <si>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</si>
  <si>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</si>
  <si>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</si>
  <si>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</si>
  <si>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</si>
  <si>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</si>
  <si>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</si>
  <si>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</si>
  <si>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</si>
  <si>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</si>
  <si>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</si>
  <si>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</si>
  <si>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</si>
  <si>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</si>
  <si>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</si>
  <si>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</si>
  <si>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</si>
  <si>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</si>
  <si>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</si>
  <si>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</si>
  <si>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</si>
  <si>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</si>
  <si>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</si>
  <si>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</si>
  <si>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</si>
  <si>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</si>
  <si>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</si>
  <si>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</si>
  <si>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</si>
  <si>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</si>
  <si>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</si>
  <si>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</si>
  <si>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</si>
  <si>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</si>
  <si>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</si>
  <si>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</si>
  <si>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</si>
  <si>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</si>
  <si>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</si>
  <si>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</si>
  <si>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</si>
  <si>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</si>
  <si>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</si>
  <si>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</si>
  <si>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</si>
  <si>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</si>
  <si>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</si>
  <si>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</si>
  <si>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</si>
  <si>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</si>
  <si>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</si>
  <si>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</si>
  <si>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</si>
  <si>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</si>
  <si>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</si>
  <si>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</si>
  <si>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</si>
  <si>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</si>
  <si>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</si>
  <si>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</si>
  <si>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</si>
  <si>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</si>
  <si>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Water management                                   ) for 1st Quarter ended 30 September 2025 (Figures Finalised as at 2025/10/28)</t>
  </si>
  <si>
    <t>Limpopo: Greater Tzaneen (LIM333) - Table C6 Quarterly Budget Statement - Financial Position ( Water management                                   ) for 1st Quarter ended 30 September 2025 (Figures Finalised as at 2025/10/28)</t>
  </si>
  <si>
    <t>Limpopo: Ba-Phalaborwa (LIM334) - Table C6 Quarterly Budget Statement - Financial Position ( Water management                                   ) for 1st Quarter ended 30 September 2025 (Figures Finalised as at 2025/10/28)</t>
  </si>
  <si>
    <t>Limpopo: Maruleng (LIM335) - Table C6 Quarterly Budget Statement - Financial Position ( Water management                                   ) for 1st Quarter ended 30 September 2025 (Figures Finalised as at 2025/10/28)</t>
  </si>
  <si>
    <t>Limpopo: Mopani (DC33) - Table C6 Quarterly Budget Statement - Financial Position ( Water management                                   ) for 1st Quarter ended 30 September 2025 (Figures Finalised as at 2025/10/28)</t>
  </si>
  <si>
    <t>Limpopo: Musina (LIM341) - Table C6 Quarterly Budget Statement - Financial Position ( Water management                                   ) for 1st Quarter ended 30 September 2025 (Figures Finalised as at 2025/10/28)</t>
  </si>
  <si>
    <t>Limpopo: Thulamela (LIM343) - Table C6 Quarterly Budget Statement - Financial Position ( Water management                                   ) for 1st Quarter ended 30 September 2025 (Figures Finalised as at 2025/10/28)</t>
  </si>
  <si>
    <t>Limpopo: Makhado (LIM344) - Table C6 Quarterly Budget Statement - Financial Position ( Water management                                   ) for 1st Quarter ended 30 September 2025 (Figures Finalised as at 2025/10/28)</t>
  </si>
  <si>
    <t>Limpopo: Collins Chabane (LIM345) - Table C6 Quarterly Budget Statement - Financial Position ( Water management                                   ) for 1st Quarter ended 30 September 2025 (Figures Finalised as at 2025/10/28)</t>
  </si>
  <si>
    <t>Limpopo: Vhembe (DC34) - Table C6 Quarterly Budget Statement - Financial Position ( Water management                                   ) for 1st Quarter ended 30 September 2025 (Figures Finalised as at 2025/10/28)</t>
  </si>
  <si>
    <t>Limpopo: Blouberg (LIM351) - Table C6 Quarterly Budget Statement - Financial Position ( Water management                                   ) for 1st Quarter ended 30 September 2025 (Figures Finalised as at 2025/10/28)</t>
  </si>
  <si>
    <t>Limpopo: Molemole (LIM353) - Table C6 Quarterly Budget Statement - Financial Position ( Water management                                   ) for 1st Quarter ended 30 September 2025 (Figures Finalised as at 2025/10/28)</t>
  </si>
  <si>
    <t>Limpopo: Polokwane (LIM354) - Table C6 Quarterly Budget Statement - Financial Position ( Water management                                   ) for 1st Quarter ended 30 September 2025 (Figures Finalised as at 2025/10/28)</t>
  </si>
  <si>
    <t>Limpopo: Lepelle-Nkumpi (LIM355) - Table C6 Quarterly Budget Statement - Financial Position ( Water management                                   ) for 1st Quarter ended 30 September 2025 (Figures Finalised as at 2025/10/28)</t>
  </si>
  <si>
    <t>Limpopo: Capricorn (DC35) - Table C6 Quarterly Budget Statement - Financial Position ( Water management                                   ) for 1st Quarter ended 30 September 2025 (Figures Finalised as at 2025/10/28)</t>
  </si>
  <si>
    <t>Limpopo: Thabazimbi (LIM361) - Table C6 Quarterly Budget Statement - Financial Position ( Water management                                   ) for 1st Quarter ended 30 September 2025 (Figures Finalised as at 2025/10/28)</t>
  </si>
  <si>
    <t>Limpopo: Lephalale (LIM362) - Table C6 Quarterly Budget Statement - Financial Position ( Water management                                   ) for 1st Quarter ended 30 September 2025 (Figures Finalised as at 2025/10/28)</t>
  </si>
  <si>
    <t>Limpopo: Bela Bela (LIM366) - Table C6 Quarterly Budget Statement - Financial Position ( Water management                                   ) for 1st Quarter ended 30 September 2025 (Figures Finalised as at 2025/10/28)</t>
  </si>
  <si>
    <t>Limpopo: Mogalakwena (LIM367) - Table C6 Quarterly Budget Statement - Financial Position ( Water management                                   ) for 1st Quarter ended 30 September 2025 (Figures Finalised as at 2025/10/28)</t>
  </si>
  <si>
    <t>Limpopo: Modimolle-Mookgopong (LIM368) - Table C6 Quarterly Budget Statement - Financial Position ( Water management                                   ) for 1st Quarter ended 30 September 2025 (Figures Finalised as at 2025/10/28)</t>
  </si>
  <si>
    <t>Limpopo: Waterberg (DC36) - Table C6 Quarterly Budget Statement - Financial Position ( Water management                                   ) for 1st Quarter ended 30 September 2025 (Figures Finalised as at 2025/10/28)</t>
  </si>
  <si>
    <t>Limpopo: Ephraim Mogale (LIM471) - Table C6 Quarterly Budget Statement - Financial Position ( Water management                                   ) for 1st Quarter ended 30 September 2025 (Figures Finalised as at 2025/10/28)</t>
  </si>
  <si>
    <t>Limpopo: Elias Motsoaledi (LIM472) - Table C6 Quarterly Budget Statement - Financial Position ( Water management                                   ) for 1st Quarter ended 30 September 2025 (Figures Finalised as at 2025/10/28)</t>
  </si>
  <si>
    <t>Limpopo: Makhuduthamaga (LIM473) - Table C6 Quarterly Budget Statement - Financial Position ( Water management                                   ) for 1st Quarter ended 30 September 2025 (Figures Finalised as at 2025/10/28)</t>
  </si>
  <si>
    <t>Limpopo: Tubatse Fetakgomo (LIM476) - Table C6 Quarterly Budget Statement - Financial Position ( Water management                                   ) for 1st Quarter ended 30 September 2025 (Figures Finalised as at 2025/10/28)</t>
  </si>
  <si>
    <t>Limpopo: Sekhukhune (DC47) - Table C6 Quarterly Budget Statement - Financial Position ( Water management                                   ) for 1st Quarter ended 30 September 2025 (Figures Finalised as at 2025/10/28)</t>
  </si>
  <si>
    <t>Summary - Table C6 Quarterly Budget Statement - Financial Position ( Water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</si>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</sst>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-27711211</v>
      </c>
      <c r="D6" s="18"/>
      <c r="E6" s="19"/>
      <c r="F6" s="20"/>
      <c r="G6" s="20">
        <v>-27387155</v>
      </c>
      <c r="H6" s="20">
        <v>377046</v>
      </c>
      <c r="I6" s="20">
        <v>-172780</v>
      </c>
      <c r="J6" s="20">
        <v>-27182889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-27182889</v>
      </c>
      <c r="X6" s="20"/>
      <c r="Y6" s="20">
        <v>-27182889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4210029</v>
      </c>
      <c r="D7" s="18"/>
      <c r="E7" s="19"/>
      <c r="F7" s="20"/>
      <c r="G7" s="20">
        <v>4210714</v>
      </c>
      <c r="H7" s="20">
        <v>-2211</v>
      </c>
      <c r="I7" s="20">
        <v>336</v>
      </c>
      <c r="J7" s="20">
        <v>4208839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4208839</v>
      </c>
      <c r="X7" s="20"/>
      <c r="Y7" s="20">
        <v>4208839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535</v>
      </c>
      <c r="I8" s="20"/>
      <c r="J8" s="20">
        <v>535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535</v>
      </c>
      <c r="X8" s="20"/>
      <c r="Y8" s="20">
        <v>535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-9042102</v>
      </c>
      <c r="D10" s="18"/>
      <c r="E10" s="19"/>
      <c r="F10" s="20"/>
      <c r="G10" s="20">
        <v>-9147883</v>
      </c>
      <c r="H10" s="20">
        <v>-123205</v>
      </c>
      <c r="I10" s="20">
        <v>-66181</v>
      </c>
      <c r="J10" s="20">
        <v>-9337269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-9337269</v>
      </c>
      <c r="X10" s="20"/>
      <c r="Y10" s="20">
        <v>-9337269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4434</v>
      </c>
      <c r="D11" s="18"/>
      <c r="E11" s="19"/>
      <c r="F11" s="20"/>
      <c r="G11" s="24">
        <v>6399</v>
      </c>
      <c r="H11" s="24">
        <v>10610</v>
      </c>
      <c r="I11" s="24">
        <v>60919</v>
      </c>
      <c r="J11" s="20">
        <v>77928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77928</v>
      </c>
      <c r="X11" s="20"/>
      <c r="Y11" s="24">
        <v>77928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-675936</v>
      </c>
      <c r="D12" s="18"/>
      <c r="E12" s="19"/>
      <c r="F12" s="20"/>
      <c r="G12" s="20">
        <v>-675936</v>
      </c>
      <c r="H12" s="20"/>
      <c r="I12" s="20"/>
      <c r="J12" s="20">
        <v>-675936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-675936</v>
      </c>
      <c r="X12" s="20"/>
      <c r="Y12" s="20">
        <v>-675936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-33214786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-32993861</v>
      </c>
      <c r="H13" s="31">
        <f t="shared" si="0"/>
        <v>262775</v>
      </c>
      <c r="I13" s="31">
        <f t="shared" si="0"/>
        <v>-177706</v>
      </c>
      <c r="J13" s="31">
        <f t="shared" si="0"/>
        <v>-32908792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-32908792</v>
      </c>
      <c r="X13" s="31">
        <f t="shared" si="0"/>
        <v>0</v>
      </c>
      <c r="Y13" s="31">
        <f t="shared" si="0"/>
        <v>-32908792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-33214786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-32993861</v>
      </c>
      <c r="H26" s="31">
        <f t="shared" si="2"/>
        <v>262775</v>
      </c>
      <c r="I26" s="31">
        <f t="shared" si="2"/>
        <v>-177706</v>
      </c>
      <c r="J26" s="31">
        <f t="shared" si="2"/>
        <v>-32908792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-32908792</v>
      </c>
      <c r="X26" s="31">
        <f t="shared" si="2"/>
        <v>0</v>
      </c>
      <c r="Y26" s="31">
        <f t="shared" si="2"/>
        <v>-32908792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-9935</v>
      </c>
      <c r="D31" s="18"/>
      <c r="E31" s="19">
        <v>409368</v>
      </c>
      <c r="F31" s="20">
        <v>409368</v>
      </c>
      <c r="G31" s="20">
        <v>-11036</v>
      </c>
      <c r="H31" s="20"/>
      <c r="I31" s="20"/>
      <c r="J31" s="20">
        <v>-11036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-11036</v>
      </c>
      <c r="X31" s="20">
        <v>409368</v>
      </c>
      <c r="Y31" s="20">
        <v>-420404</v>
      </c>
      <c r="Z31" s="21">
        <v>-102.69586289109066</v>
      </c>
      <c r="AA31" s="22">
        <v>409368</v>
      </c>
    </row>
    <row r="32" spans="1:27" x14ac:dyDescent="0.25">
      <c r="A32" s="23" t="s">
        <v>59</v>
      </c>
      <c r="B32" s="17" t="s">
        <v>32</v>
      </c>
      <c r="C32" s="18">
        <v>3611593</v>
      </c>
      <c r="D32" s="18"/>
      <c r="E32" s="19"/>
      <c r="F32" s="20"/>
      <c r="G32" s="20">
        <v>3611592</v>
      </c>
      <c r="H32" s="20"/>
      <c r="I32" s="20"/>
      <c r="J32" s="20">
        <v>3611592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3611592</v>
      </c>
      <c r="X32" s="20"/>
      <c r="Y32" s="20">
        <v>3611592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-133393</v>
      </c>
      <c r="D35" s="18"/>
      <c r="E35" s="19"/>
      <c r="F35" s="20"/>
      <c r="G35" s="20">
        <v>-14857</v>
      </c>
      <c r="H35" s="20">
        <v>105421</v>
      </c>
      <c r="I35" s="20">
        <v>104668</v>
      </c>
      <c r="J35" s="20">
        <v>195232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195232</v>
      </c>
      <c r="X35" s="20"/>
      <c r="Y35" s="20">
        <v>195232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3468265</v>
      </c>
      <c r="D37" s="29">
        <f t="shared" ref="D37:Y37" si="3">SUM(D29:D36)</f>
        <v>0</v>
      </c>
      <c r="E37" s="30">
        <f t="shared" si="3"/>
        <v>409368</v>
      </c>
      <c r="F37" s="31">
        <f t="shared" si="3"/>
        <v>409368</v>
      </c>
      <c r="G37" s="31">
        <f t="shared" si="3"/>
        <v>3585699</v>
      </c>
      <c r="H37" s="31">
        <f t="shared" si="3"/>
        <v>105421</v>
      </c>
      <c r="I37" s="31">
        <f t="shared" si="3"/>
        <v>104668</v>
      </c>
      <c r="J37" s="31">
        <f t="shared" si="3"/>
        <v>3795788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3795788</v>
      </c>
      <c r="X37" s="31">
        <f t="shared" si="3"/>
        <v>409368</v>
      </c>
      <c r="Y37" s="31">
        <f t="shared" si="3"/>
        <v>3386420</v>
      </c>
      <c r="Z37" s="32">
        <f>+IF(X37&lt;&gt;0,+(Y37/X37)*100,0)</f>
        <v>827.23124425944388</v>
      </c>
      <c r="AA37" s="33">
        <f>SUM(AA29:AA36)</f>
        <v>409368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3468265</v>
      </c>
      <c r="D44" s="29">
        <f>+D37+D43</f>
        <v>0</v>
      </c>
      <c r="E44" s="30">
        <f t="shared" si="5"/>
        <v>409368</v>
      </c>
      <c r="F44" s="31">
        <f t="shared" si="5"/>
        <v>409368</v>
      </c>
      <c r="G44" s="31">
        <f t="shared" si="5"/>
        <v>3585699</v>
      </c>
      <c r="H44" s="31">
        <f t="shared" si="5"/>
        <v>105421</v>
      </c>
      <c r="I44" s="31">
        <f t="shared" si="5"/>
        <v>104668</v>
      </c>
      <c r="J44" s="31">
        <f t="shared" si="5"/>
        <v>3795788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3795788</v>
      </c>
      <c r="X44" s="31">
        <f t="shared" si="5"/>
        <v>409368</v>
      </c>
      <c r="Y44" s="31">
        <f t="shared" si="5"/>
        <v>3386420</v>
      </c>
      <c r="Z44" s="32">
        <f>+IF(X44&lt;&gt;0,+(Y44/X44)*100,0)</f>
        <v>827.23124425944388</v>
      </c>
      <c r="AA44" s="33">
        <f>+AA37+AA43</f>
        <v>409368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-36683051</v>
      </c>
      <c r="D45" s="42">
        <f t="shared" si="6"/>
        <v>0</v>
      </c>
      <c r="E45" s="43">
        <f t="shared" si="6"/>
        <v>-409368</v>
      </c>
      <c r="F45" s="44">
        <f t="shared" si="6"/>
        <v>-409368</v>
      </c>
      <c r="G45" s="44">
        <f t="shared" si="6"/>
        <v>-36579560</v>
      </c>
      <c r="H45" s="44">
        <f t="shared" si="6"/>
        <v>157354</v>
      </c>
      <c r="I45" s="44">
        <f t="shared" si="6"/>
        <v>-282374</v>
      </c>
      <c r="J45" s="44">
        <f t="shared" si="6"/>
        <v>-36704580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-36704580</v>
      </c>
      <c r="X45" s="44">
        <f t="shared" si="6"/>
        <v>-409368</v>
      </c>
      <c r="Y45" s="44">
        <f t="shared" si="6"/>
        <v>-36295212</v>
      </c>
      <c r="Z45" s="45">
        <f>+IF(X45&lt;&gt;0,+(Y45/X45)*100,0)</f>
        <v>8866.1575892595411</v>
      </c>
      <c r="AA45" s="46">
        <f>+AA26-AA44</f>
        <v>-409368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-8101221</v>
      </c>
      <c r="D47" s="18"/>
      <c r="E47" s="19"/>
      <c r="F47" s="20"/>
      <c r="G47" s="20">
        <v>-8207003</v>
      </c>
      <c r="H47" s="20">
        <v>-17424</v>
      </c>
      <c r="I47" s="20">
        <v>88412</v>
      </c>
      <c r="J47" s="20">
        <v>-8136015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-8136015</v>
      </c>
      <c r="X47" s="20"/>
      <c r="Y47" s="20">
        <v>-8136015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-8101221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-8207003</v>
      </c>
      <c r="H50" s="52">
        <f t="shared" si="7"/>
        <v>-17424</v>
      </c>
      <c r="I50" s="52">
        <f t="shared" si="7"/>
        <v>88412</v>
      </c>
      <c r="J50" s="52">
        <f t="shared" si="7"/>
        <v>-8136015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-8136015</v>
      </c>
      <c r="X50" s="52">
        <f t="shared" si="7"/>
        <v>0</v>
      </c>
      <c r="Y50" s="52">
        <f t="shared" si="7"/>
        <v>-8136015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293322</v>
      </c>
      <c r="H6" s="20">
        <v>746649</v>
      </c>
      <c r="I6" s="20">
        <v>783469</v>
      </c>
      <c r="J6" s="20">
        <v>1823440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1823440</v>
      </c>
      <c r="X6" s="20"/>
      <c r="Y6" s="20">
        <v>1823440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15677394</v>
      </c>
      <c r="D7" s="18"/>
      <c r="E7" s="19"/>
      <c r="F7" s="20"/>
      <c r="G7" s="20">
        <v>3736933</v>
      </c>
      <c r="H7" s="20">
        <v>4473357</v>
      </c>
      <c r="I7" s="20">
        <v>706025</v>
      </c>
      <c r="J7" s="20">
        <v>8916315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8916315</v>
      </c>
      <c r="X7" s="20"/>
      <c r="Y7" s="20">
        <v>8916315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23672086</v>
      </c>
      <c r="D10" s="18"/>
      <c r="E10" s="19"/>
      <c r="F10" s="20"/>
      <c r="G10" s="20">
        <v>-1272910</v>
      </c>
      <c r="H10" s="20">
        <v>-982668</v>
      </c>
      <c r="I10" s="20">
        <v>-3711580</v>
      </c>
      <c r="J10" s="20">
        <v>-5967158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-5967158</v>
      </c>
      <c r="X10" s="20"/>
      <c r="Y10" s="20">
        <v>-5967158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101</v>
      </c>
      <c r="D11" s="18"/>
      <c r="E11" s="19"/>
      <c r="F11" s="20"/>
      <c r="G11" s="24">
        <v>140506</v>
      </c>
      <c r="H11" s="24">
        <v>120009</v>
      </c>
      <c r="I11" s="24">
        <v>222848</v>
      </c>
      <c r="J11" s="20">
        <v>483363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483363</v>
      </c>
      <c r="X11" s="20"/>
      <c r="Y11" s="24">
        <v>483363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39349581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2897851</v>
      </c>
      <c r="H13" s="31">
        <f t="shared" si="0"/>
        <v>4357347</v>
      </c>
      <c r="I13" s="31">
        <f t="shared" si="0"/>
        <v>-1999238</v>
      </c>
      <c r="J13" s="31">
        <f t="shared" si="0"/>
        <v>5255960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5255960</v>
      </c>
      <c r="X13" s="31">
        <f t="shared" si="0"/>
        <v>0</v>
      </c>
      <c r="Y13" s="31">
        <f t="shared" si="0"/>
        <v>5255960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39349581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2897851</v>
      </c>
      <c r="H26" s="31">
        <f t="shared" si="2"/>
        <v>4357347</v>
      </c>
      <c r="I26" s="31">
        <f t="shared" si="2"/>
        <v>-1999238</v>
      </c>
      <c r="J26" s="31">
        <f t="shared" si="2"/>
        <v>5255960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5255960</v>
      </c>
      <c r="X26" s="31">
        <f t="shared" si="2"/>
        <v>0</v>
      </c>
      <c r="Y26" s="31">
        <f t="shared" si="2"/>
        <v>5255960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19175</v>
      </c>
      <c r="D32" s="18"/>
      <c r="E32" s="19"/>
      <c r="F32" s="20"/>
      <c r="G32" s="20">
        <v>194181</v>
      </c>
      <c r="H32" s="20">
        <v>195018</v>
      </c>
      <c r="I32" s="20">
        <v>505875</v>
      </c>
      <c r="J32" s="20">
        <v>895074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895074</v>
      </c>
      <c r="X32" s="20"/>
      <c r="Y32" s="20">
        <v>895074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19175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194181</v>
      </c>
      <c r="H37" s="31">
        <f t="shared" si="3"/>
        <v>195018</v>
      </c>
      <c r="I37" s="31">
        <f t="shared" si="3"/>
        <v>505875</v>
      </c>
      <c r="J37" s="31">
        <f t="shared" si="3"/>
        <v>895074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895074</v>
      </c>
      <c r="X37" s="31">
        <f t="shared" si="3"/>
        <v>0</v>
      </c>
      <c r="Y37" s="31">
        <f t="shared" si="3"/>
        <v>895074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19175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194181</v>
      </c>
      <c r="H44" s="31">
        <f t="shared" si="5"/>
        <v>195018</v>
      </c>
      <c r="I44" s="31">
        <f t="shared" si="5"/>
        <v>505875</v>
      </c>
      <c r="J44" s="31">
        <f t="shared" si="5"/>
        <v>895074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895074</v>
      </c>
      <c r="X44" s="31">
        <f t="shared" si="5"/>
        <v>0</v>
      </c>
      <c r="Y44" s="31">
        <f t="shared" si="5"/>
        <v>895074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39330406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2703670</v>
      </c>
      <c r="H45" s="44">
        <f t="shared" si="6"/>
        <v>4162329</v>
      </c>
      <c r="I45" s="44">
        <f t="shared" si="6"/>
        <v>-2505113</v>
      </c>
      <c r="J45" s="44">
        <f t="shared" si="6"/>
        <v>4360886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4360886</v>
      </c>
      <c r="X45" s="44">
        <f t="shared" si="6"/>
        <v>0</v>
      </c>
      <c r="Y45" s="44">
        <f t="shared" si="6"/>
        <v>4360886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1526109183</v>
      </c>
      <c r="D7" s="18"/>
      <c r="E7" s="19"/>
      <c r="F7" s="20"/>
      <c r="G7" s="20">
        <v>1614331380</v>
      </c>
      <c r="H7" s="20">
        <v>7417088</v>
      </c>
      <c r="I7" s="20">
        <v>10883457</v>
      </c>
      <c r="J7" s="20">
        <v>1632631925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1632631925</v>
      </c>
      <c r="X7" s="20"/>
      <c r="Y7" s="20">
        <v>1632631925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1526109183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1614331380</v>
      </c>
      <c r="H13" s="31">
        <f t="shared" si="0"/>
        <v>7417088</v>
      </c>
      <c r="I13" s="31">
        <f t="shared" si="0"/>
        <v>10883457</v>
      </c>
      <c r="J13" s="31">
        <f t="shared" si="0"/>
        <v>1632631925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1632631925</v>
      </c>
      <c r="X13" s="31">
        <f t="shared" si="0"/>
        <v>0</v>
      </c>
      <c r="Y13" s="31">
        <f t="shared" si="0"/>
        <v>1632631925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1526109183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1614331380</v>
      </c>
      <c r="H26" s="31">
        <f t="shared" si="2"/>
        <v>7417088</v>
      </c>
      <c r="I26" s="31">
        <f t="shared" si="2"/>
        <v>10883457</v>
      </c>
      <c r="J26" s="31">
        <f t="shared" si="2"/>
        <v>1632631925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1632631925</v>
      </c>
      <c r="X26" s="31">
        <f t="shared" si="2"/>
        <v>0</v>
      </c>
      <c r="Y26" s="31">
        <f t="shared" si="2"/>
        <v>1632631925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178528176</v>
      </c>
      <c r="D32" s="18"/>
      <c r="E32" s="19"/>
      <c r="F32" s="20"/>
      <c r="G32" s="20">
        <v>6800699</v>
      </c>
      <c r="H32" s="20">
        <v>5837589</v>
      </c>
      <c r="I32" s="20">
        <v>8880844</v>
      </c>
      <c r="J32" s="20">
        <v>21519132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21519132</v>
      </c>
      <c r="X32" s="20"/>
      <c r="Y32" s="20">
        <v>21519132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178528176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6800699</v>
      </c>
      <c r="H37" s="31">
        <f t="shared" si="3"/>
        <v>5837589</v>
      </c>
      <c r="I37" s="31">
        <f t="shared" si="3"/>
        <v>8880844</v>
      </c>
      <c r="J37" s="31">
        <f t="shared" si="3"/>
        <v>21519132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21519132</v>
      </c>
      <c r="X37" s="31">
        <f t="shared" si="3"/>
        <v>0</v>
      </c>
      <c r="Y37" s="31">
        <f t="shared" si="3"/>
        <v>21519132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178528176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6800699</v>
      </c>
      <c r="H44" s="31">
        <f t="shared" si="5"/>
        <v>5837589</v>
      </c>
      <c r="I44" s="31">
        <f t="shared" si="5"/>
        <v>8880844</v>
      </c>
      <c r="J44" s="31">
        <f t="shared" si="5"/>
        <v>21519132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21519132</v>
      </c>
      <c r="X44" s="31">
        <f t="shared" si="5"/>
        <v>0</v>
      </c>
      <c r="Y44" s="31">
        <f t="shared" si="5"/>
        <v>21519132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1347581007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1607530681</v>
      </c>
      <c r="H45" s="44">
        <f t="shared" si="6"/>
        <v>1579499</v>
      </c>
      <c r="I45" s="44">
        <f t="shared" si="6"/>
        <v>2002613</v>
      </c>
      <c r="J45" s="44">
        <f t="shared" si="6"/>
        <v>1611112793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1611112793</v>
      </c>
      <c r="X45" s="44">
        <f t="shared" si="6"/>
        <v>0</v>
      </c>
      <c r="Y45" s="44">
        <f t="shared" si="6"/>
        <v>1611112793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35760011</v>
      </c>
      <c r="D6" s="18"/>
      <c r="E6" s="19">
        <v>29578632</v>
      </c>
      <c r="F6" s="20">
        <v>29578632</v>
      </c>
      <c r="G6" s="20">
        <v>36399544</v>
      </c>
      <c r="H6" s="20">
        <v>419030</v>
      </c>
      <c r="I6" s="20">
        <v>543407</v>
      </c>
      <c r="J6" s="20">
        <v>37361981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37361981</v>
      </c>
      <c r="X6" s="20">
        <v>29578632</v>
      </c>
      <c r="Y6" s="20">
        <v>7783349</v>
      </c>
      <c r="Z6" s="21">
        <v>26.314093904004753</v>
      </c>
      <c r="AA6" s="22">
        <v>29578632</v>
      </c>
    </row>
    <row r="7" spans="1:27" x14ac:dyDescent="0.25">
      <c r="A7" s="23" t="s">
        <v>35</v>
      </c>
      <c r="B7" s="17" t="s">
        <v>32</v>
      </c>
      <c r="C7" s="18">
        <v>-14446240</v>
      </c>
      <c r="D7" s="18"/>
      <c r="E7" s="19">
        <v>-8421368</v>
      </c>
      <c r="F7" s="20">
        <v>-8421368</v>
      </c>
      <c r="G7" s="20">
        <v>-9378555</v>
      </c>
      <c r="H7" s="20">
        <v>-5289438</v>
      </c>
      <c r="I7" s="20">
        <v>25640</v>
      </c>
      <c r="J7" s="20">
        <v>-14642353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-14642353</v>
      </c>
      <c r="X7" s="20">
        <v>-8421368</v>
      </c>
      <c r="Y7" s="20">
        <v>-6220985</v>
      </c>
      <c r="Z7" s="21">
        <v>73.871430389931902</v>
      </c>
      <c r="AA7" s="22">
        <v>-8421368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6042</v>
      </c>
      <c r="D11" s="18"/>
      <c r="E11" s="19">
        <v>6042</v>
      </c>
      <c r="F11" s="20">
        <v>6042</v>
      </c>
      <c r="G11" s="24">
        <v>6042</v>
      </c>
      <c r="H11" s="24"/>
      <c r="I11" s="24"/>
      <c r="J11" s="20">
        <v>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6042</v>
      </c>
      <c r="X11" s="20">
        <v>6042</v>
      </c>
      <c r="Y11" s="24"/>
      <c r="Z11" s="25"/>
      <c r="AA11" s="26">
        <v>6042</v>
      </c>
    </row>
    <row r="12" spans="1:27" x14ac:dyDescent="0.25">
      <c r="A12" s="23" t="s">
        <v>40</v>
      </c>
      <c r="B12" s="17" t="s">
        <v>32</v>
      </c>
      <c r="C12" s="18">
        <v>-252857</v>
      </c>
      <c r="D12" s="18"/>
      <c r="E12" s="19">
        <v>-252898</v>
      </c>
      <c r="F12" s="20">
        <v>-252898</v>
      </c>
      <c r="G12" s="20">
        <v>-252856</v>
      </c>
      <c r="H12" s="20"/>
      <c r="I12" s="20"/>
      <c r="J12" s="20">
        <v>-252856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-252856</v>
      </c>
      <c r="X12" s="20">
        <v>-252898</v>
      </c>
      <c r="Y12" s="20">
        <v>42</v>
      </c>
      <c r="Z12" s="21">
        <v>-1.6607486022032599E-2</v>
      </c>
      <c r="AA12" s="22">
        <v>-252898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21066956</v>
      </c>
      <c r="D13" s="29">
        <f>SUM(D6:D12)</f>
        <v>0</v>
      </c>
      <c r="E13" s="30">
        <f t="shared" si="0"/>
        <v>20910408</v>
      </c>
      <c r="F13" s="31">
        <f t="shared" si="0"/>
        <v>20910408</v>
      </c>
      <c r="G13" s="31">
        <f t="shared" si="0"/>
        <v>26774175</v>
      </c>
      <c r="H13" s="31">
        <f t="shared" si="0"/>
        <v>-4870408</v>
      </c>
      <c r="I13" s="31">
        <f t="shared" si="0"/>
        <v>569047</v>
      </c>
      <c r="J13" s="31">
        <f t="shared" si="0"/>
        <v>22472814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22472814</v>
      </c>
      <c r="X13" s="31">
        <f t="shared" si="0"/>
        <v>20910408</v>
      </c>
      <c r="Y13" s="31">
        <f t="shared" si="0"/>
        <v>1562406</v>
      </c>
      <c r="Z13" s="32">
        <f>+IF(X13&lt;&gt;0,+(Y13/X13)*100,0)</f>
        <v>7.4719058566432555</v>
      </c>
      <c r="AA13" s="33">
        <f>SUM(AA6:AA12)</f>
        <v>20910408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21066956</v>
      </c>
      <c r="D26" s="29">
        <f>+D13+D25</f>
        <v>0</v>
      </c>
      <c r="E26" s="30">
        <f t="shared" si="2"/>
        <v>20910408</v>
      </c>
      <c r="F26" s="31">
        <f t="shared" si="2"/>
        <v>20910408</v>
      </c>
      <c r="G26" s="31">
        <f t="shared" si="2"/>
        <v>26774175</v>
      </c>
      <c r="H26" s="31">
        <f t="shared" si="2"/>
        <v>-4870408</v>
      </c>
      <c r="I26" s="31">
        <f t="shared" si="2"/>
        <v>569047</v>
      </c>
      <c r="J26" s="31">
        <f t="shared" si="2"/>
        <v>22472814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22472814</v>
      </c>
      <c r="X26" s="31">
        <f t="shared" si="2"/>
        <v>20910408</v>
      </c>
      <c r="Y26" s="31">
        <f t="shared" si="2"/>
        <v>1562406</v>
      </c>
      <c r="Z26" s="32">
        <f>+IF(X26&lt;&gt;0,+(Y26/X26)*100,0)</f>
        <v>7.4719058566432555</v>
      </c>
      <c r="AA26" s="33">
        <f>+AA13+AA25</f>
        <v>20910408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-3526426</v>
      </c>
      <c r="D32" s="18"/>
      <c r="E32" s="19">
        <v>-3023702</v>
      </c>
      <c r="F32" s="20">
        <v>-3023702</v>
      </c>
      <c r="G32" s="20">
        <v>-3526426</v>
      </c>
      <c r="H32" s="20"/>
      <c r="I32" s="20"/>
      <c r="J32" s="20">
        <v>-3526426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-3526426</v>
      </c>
      <c r="X32" s="20">
        <v>-3023702</v>
      </c>
      <c r="Y32" s="20">
        <v>-502724</v>
      </c>
      <c r="Z32" s="21">
        <v>16.626109318973896</v>
      </c>
      <c r="AA32" s="22">
        <v>-3023702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4862384</v>
      </c>
      <c r="D35" s="18"/>
      <c r="E35" s="19">
        <v>4098459</v>
      </c>
      <c r="F35" s="20">
        <v>4098459</v>
      </c>
      <c r="G35" s="20">
        <v>4911224</v>
      </c>
      <c r="H35" s="20">
        <v>-29417</v>
      </c>
      <c r="I35" s="20">
        <v>17125</v>
      </c>
      <c r="J35" s="20">
        <v>4898932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4898932</v>
      </c>
      <c r="X35" s="20">
        <v>4098459</v>
      </c>
      <c r="Y35" s="20">
        <v>800473</v>
      </c>
      <c r="Z35" s="21">
        <v>19.531072532383511</v>
      </c>
      <c r="AA35" s="22">
        <v>4098459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1335958</v>
      </c>
      <c r="D37" s="29">
        <f t="shared" ref="D37:Y37" si="3">SUM(D29:D36)</f>
        <v>0</v>
      </c>
      <c r="E37" s="30">
        <f t="shared" si="3"/>
        <v>1074757</v>
      </c>
      <c r="F37" s="31">
        <f t="shared" si="3"/>
        <v>1074757</v>
      </c>
      <c r="G37" s="31">
        <f t="shared" si="3"/>
        <v>1384798</v>
      </c>
      <c r="H37" s="31">
        <f t="shared" si="3"/>
        <v>-29417</v>
      </c>
      <c r="I37" s="31">
        <f t="shared" si="3"/>
        <v>17125</v>
      </c>
      <c r="J37" s="31">
        <f t="shared" si="3"/>
        <v>1372506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1372506</v>
      </c>
      <c r="X37" s="31">
        <f t="shared" si="3"/>
        <v>1074757</v>
      </c>
      <c r="Y37" s="31">
        <f t="shared" si="3"/>
        <v>297749</v>
      </c>
      <c r="Z37" s="32">
        <f>+IF(X37&lt;&gt;0,+(Y37/X37)*100,0)</f>
        <v>27.703843752587794</v>
      </c>
      <c r="AA37" s="33">
        <f>SUM(AA29:AA36)</f>
        <v>1074757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1335958</v>
      </c>
      <c r="D44" s="29">
        <f>+D37+D43</f>
        <v>0</v>
      </c>
      <c r="E44" s="30">
        <f t="shared" si="5"/>
        <v>1074757</v>
      </c>
      <c r="F44" s="31">
        <f t="shared" si="5"/>
        <v>1074757</v>
      </c>
      <c r="G44" s="31">
        <f t="shared" si="5"/>
        <v>1384798</v>
      </c>
      <c r="H44" s="31">
        <f t="shared" si="5"/>
        <v>-29417</v>
      </c>
      <c r="I44" s="31">
        <f t="shared" si="5"/>
        <v>17125</v>
      </c>
      <c r="J44" s="31">
        <f t="shared" si="5"/>
        <v>1372506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1372506</v>
      </c>
      <c r="X44" s="31">
        <f t="shared" si="5"/>
        <v>1074757</v>
      </c>
      <c r="Y44" s="31">
        <f t="shared" si="5"/>
        <v>297749</v>
      </c>
      <c r="Z44" s="32">
        <f>+IF(X44&lt;&gt;0,+(Y44/X44)*100,0)</f>
        <v>27.703843752587794</v>
      </c>
      <c r="AA44" s="33">
        <f>+AA37+AA43</f>
        <v>1074757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19730998</v>
      </c>
      <c r="D45" s="42">
        <f t="shared" si="6"/>
        <v>0</v>
      </c>
      <c r="E45" s="43">
        <f t="shared" si="6"/>
        <v>19835651</v>
      </c>
      <c r="F45" s="44">
        <f t="shared" si="6"/>
        <v>19835651</v>
      </c>
      <c r="G45" s="44">
        <f t="shared" si="6"/>
        <v>25389377</v>
      </c>
      <c r="H45" s="44">
        <f t="shared" si="6"/>
        <v>-4840991</v>
      </c>
      <c r="I45" s="44">
        <f t="shared" si="6"/>
        <v>551922</v>
      </c>
      <c r="J45" s="44">
        <f t="shared" si="6"/>
        <v>21100308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21100308</v>
      </c>
      <c r="X45" s="44">
        <f t="shared" si="6"/>
        <v>19835651</v>
      </c>
      <c r="Y45" s="44">
        <f t="shared" si="6"/>
        <v>1264657</v>
      </c>
      <c r="Z45" s="45">
        <f>+IF(X45&lt;&gt;0,+(Y45/X45)*100,0)</f>
        <v>6.3756768053642405</v>
      </c>
      <c r="AA45" s="46">
        <f>+AA26-AA44</f>
        <v>19835651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-816991</v>
      </c>
      <c r="D47" s="18"/>
      <c r="E47" s="19">
        <v>-907192</v>
      </c>
      <c r="F47" s="20">
        <v>-907192</v>
      </c>
      <c r="G47" s="20">
        <v>-2334432</v>
      </c>
      <c r="H47" s="20">
        <v>1284799</v>
      </c>
      <c r="I47" s="20">
        <v>-10462</v>
      </c>
      <c r="J47" s="20">
        <v>-1060095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-1060095</v>
      </c>
      <c r="X47" s="20">
        <v>-907192</v>
      </c>
      <c r="Y47" s="20">
        <v>-152903</v>
      </c>
      <c r="Z47" s="47">
        <v>16.854535754283546</v>
      </c>
      <c r="AA47" s="22">
        <v>-907192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-816991</v>
      </c>
      <c r="D50" s="50">
        <f t="shared" ref="D50:Y50" si="7">SUM(D47:D49)</f>
        <v>0</v>
      </c>
      <c r="E50" s="51">
        <f t="shared" si="7"/>
        <v>-907192</v>
      </c>
      <c r="F50" s="52">
        <f t="shared" si="7"/>
        <v>-907192</v>
      </c>
      <c r="G50" s="52">
        <f t="shared" si="7"/>
        <v>-2334432</v>
      </c>
      <c r="H50" s="52">
        <f t="shared" si="7"/>
        <v>1284799</v>
      </c>
      <c r="I50" s="52">
        <f t="shared" si="7"/>
        <v>-10462</v>
      </c>
      <c r="J50" s="52">
        <f t="shared" si="7"/>
        <v>-1060095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-1060095</v>
      </c>
      <c r="X50" s="52">
        <f t="shared" si="7"/>
        <v>-907192</v>
      </c>
      <c r="Y50" s="52">
        <f t="shared" si="7"/>
        <v>-152903</v>
      </c>
      <c r="Z50" s="53">
        <f>+IF(X50&lt;&gt;0,+(Y50/X50)*100,0)</f>
        <v>16.854535754283546</v>
      </c>
      <c r="AA50" s="54">
        <f>SUM(AA47:AA49)</f>
        <v>-907192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-2427925212</v>
      </c>
      <c r="D6" s="18"/>
      <c r="E6" s="19">
        <v>-510270144</v>
      </c>
      <c r="F6" s="20">
        <v>-510270144</v>
      </c>
      <c r="G6" s="20">
        <v>-5824768803</v>
      </c>
      <c r="H6" s="20">
        <v>-86996846</v>
      </c>
      <c r="I6" s="20">
        <v>-82764782</v>
      </c>
      <c r="J6" s="20">
        <v>-5994530431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-5994530431</v>
      </c>
      <c r="X6" s="20">
        <v>-127567536</v>
      </c>
      <c r="Y6" s="20">
        <v>-5866962895</v>
      </c>
      <c r="Z6" s="21">
        <v>4599.1034074688096</v>
      </c>
      <c r="AA6" s="22">
        <v>-510270144</v>
      </c>
    </row>
    <row r="7" spans="1:27" x14ac:dyDescent="0.25">
      <c r="A7" s="23" t="s">
        <v>35</v>
      </c>
      <c r="B7" s="17" t="s">
        <v>32</v>
      </c>
      <c r="C7" s="18">
        <v>3754345940</v>
      </c>
      <c r="D7" s="18"/>
      <c r="E7" s="19">
        <v>285039024</v>
      </c>
      <c r="F7" s="20">
        <v>285039024</v>
      </c>
      <c r="G7" s="20">
        <v>99162377</v>
      </c>
      <c r="H7" s="20">
        <v>-270878902</v>
      </c>
      <c r="I7" s="20">
        <v>12336388</v>
      </c>
      <c r="J7" s="20">
        <v>-159380137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-159380137</v>
      </c>
      <c r="X7" s="20">
        <v>71259756</v>
      </c>
      <c r="Y7" s="20">
        <v>-230639893</v>
      </c>
      <c r="Z7" s="21">
        <v>-323.66079530218997</v>
      </c>
      <c r="AA7" s="22">
        <v>285039024</v>
      </c>
    </row>
    <row r="8" spans="1:27" x14ac:dyDescent="0.25">
      <c r="A8" s="23" t="s">
        <v>36</v>
      </c>
      <c r="B8" s="17" t="s">
        <v>32</v>
      </c>
      <c r="C8" s="18">
        <v>-365633512</v>
      </c>
      <c r="D8" s="18"/>
      <c r="E8" s="19"/>
      <c r="F8" s="20"/>
      <c r="G8" s="20">
        <v>-212077771</v>
      </c>
      <c r="H8" s="20">
        <v>67001054</v>
      </c>
      <c r="I8" s="20"/>
      <c r="J8" s="20">
        <v>-145076717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-145076717</v>
      </c>
      <c r="X8" s="20"/>
      <c r="Y8" s="20">
        <v>-145076717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-4068774</v>
      </c>
      <c r="D10" s="18"/>
      <c r="E10" s="19">
        <v>-126336096</v>
      </c>
      <c r="F10" s="20">
        <v>-126336096</v>
      </c>
      <c r="G10" s="20">
        <v>19940929</v>
      </c>
      <c r="H10" s="20">
        <v>-24923969</v>
      </c>
      <c r="I10" s="20">
        <v>146400</v>
      </c>
      <c r="J10" s="20">
        <v>-4836640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-4836640</v>
      </c>
      <c r="X10" s="20">
        <v>-31584024</v>
      </c>
      <c r="Y10" s="20">
        <v>26747384</v>
      </c>
      <c r="Z10" s="21">
        <v>-84.686435142019903</v>
      </c>
      <c r="AA10" s="22">
        <v>-126336096</v>
      </c>
    </row>
    <row r="11" spans="1:27" x14ac:dyDescent="0.25">
      <c r="A11" s="23" t="s">
        <v>39</v>
      </c>
      <c r="B11" s="17" t="s">
        <v>32</v>
      </c>
      <c r="C11" s="18">
        <v>688125370</v>
      </c>
      <c r="D11" s="18"/>
      <c r="E11" s="19"/>
      <c r="F11" s="20"/>
      <c r="G11" s="24">
        <v>802518103</v>
      </c>
      <c r="H11" s="24">
        <v>17425104</v>
      </c>
      <c r="I11" s="24">
        <v>11202508</v>
      </c>
      <c r="J11" s="20">
        <v>831145715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831145715</v>
      </c>
      <c r="X11" s="20"/>
      <c r="Y11" s="24">
        <v>831145715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1644843812</v>
      </c>
      <c r="D13" s="29">
        <f>SUM(D6:D12)</f>
        <v>0</v>
      </c>
      <c r="E13" s="30">
        <f t="shared" si="0"/>
        <v>-351567216</v>
      </c>
      <c r="F13" s="31">
        <f t="shared" si="0"/>
        <v>-351567216</v>
      </c>
      <c r="G13" s="31">
        <f t="shared" si="0"/>
        <v>-5115225165</v>
      </c>
      <c r="H13" s="31">
        <f t="shared" si="0"/>
        <v>-298373559</v>
      </c>
      <c r="I13" s="31">
        <f t="shared" si="0"/>
        <v>-59079486</v>
      </c>
      <c r="J13" s="31">
        <f t="shared" si="0"/>
        <v>-5472678210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-5472678210</v>
      </c>
      <c r="X13" s="31">
        <f t="shared" si="0"/>
        <v>-87891804</v>
      </c>
      <c r="Y13" s="31">
        <f t="shared" si="0"/>
        <v>-5384786406</v>
      </c>
      <c r="Z13" s="32">
        <f>+IF(X13&lt;&gt;0,+(Y13/X13)*100,0)</f>
        <v>6126.6081260546207</v>
      </c>
      <c r="AA13" s="33">
        <f>SUM(AA6:AA12)</f>
        <v>-351567216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3189814892</v>
      </c>
      <c r="D17" s="18"/>
      <c r="E17" s="19">
        <v>309380184</v>
      </c>
      <c r="F17" s="20">
        <v>309380184</v>
      </c>
      <c r="G17" s="24">
        <v>2973631234</v>
      </c>
      <c r="H17" s="24">
        <v>9909037</v>
      </c>
      <c r="I17" s="24">
        <v>4457606</v>
      </c>
      <c r="J17" s="20">
        <v>2987997877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2987997877</v>
      </c>
      <c r="X17" s="20">
        <v>80907546</v>
      </c>
      <c r="Y17" s="24">
        <v>2907090331</v>
      </c>
      <c r="Z17" s="25">
        <v>3593.1016014254096</v>
      </c>
      <c r="AA17" s="26">
        <v>309380184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3189814892</v>
      </c>
      <c r="D25" s="29">
        <f t="shared" ref="D25:Y25" si="1">SUM(D15:D24)</f>
        <v>0</v>
      </c>
      <c r="E25" s="35">
        <f t="shared" si="1"/>
        <v>309380184</v>
      </c>
      <c r="F25" s="36">
        <f t="shared" si="1"/>
        <v>309380184</v>
      </c>
      <c r="G25" s="36">
        <f t="shared" si="1"/>
        <v>2973631234</v>
      </c>
      <c r="H25" s="36">
        <f t="shared" si="1"/>
        <v>9909037</v>
      </c>
      <c r="I25" s="36">
        <f t="shared" si="1"/>
        <v>4457606</v>
      </c>
      <c r="J25" s="36">
        <f t="shared" si="1"/>
        <v>2987997877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2987997877</v>
      </c>
      <c r="X25" s="36">
        <f t="shared" si="1"/>
        <v>80907546</v>
      </c>
      <c r="Y25" s="36">
        <f t="shared" si="1"/>
        <v>2907090331</v>
      </c>
      <c r="Z25" s="37">
        <f>+IF(X25&lt;&gt;0,+(Y25/X25)*100,0)</f>
        <v>3593.1016014254096</v>
      </c>
      <c r="AA25" s="38">
        <f>SUM(AA15:AA24)</f>
        <v>309380184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4834658704</v>
      </c>
      <c r="D26" s="29">
        <f>+D13+D25</f>
        <v>0</v>
      </c>
      <c r="E26" s="30">
        <f t="shared" si="2"/>
        <v>-42187032</v>
      </c>
      <c r="F26" s="31">
        <f t="shared" si="2"/>
        <v>-42187032</v>
      </c>
      <c r="G26" s="31">
        <f t="shared" si="2"/>
        <v>-2141593931</v>
      </c>
      <c r="H26" s="31">
        <f t="shared" si="2"/>
        <v>-288464522</v>
      </c>
      <c r="I26" s="31">
        <f t="shared" si="2"/>
        <v>-54621880</v>
      </c>
      <c r="J26" s="31">
        <f t="shared" si="2"/>
        <v>-2484680333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-2484680333</v>
      </c>
      <c r="X26" s="31">
        <f t="shared" si="2"/>
        <v>-6984258</v>
      </c>
      <c r="Y26" s="31">
        <f t="shared" si="2"/>
        <v>-2477696075</v>
      </c>
      <c r="Z26" s="32">
        <f>+IF(X26&lt;&gt;0,+(Y26/X26)*100,0)</f>
        <v>35475.437405090132</v>
      </c>
      <c r="AA26" s="33">
        <f>+AA13+AA25</f>
        <v>-42187032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4116845</v>
      </c>
      <c r="D31" s="18"/>
      <c r="E31" s="19">
        <v>3865785</v>
      </c>
      <c r="F31" s="20">
        <v>3865785</v>
      </c>
      <c r="G31" s="20">
        <v>4031513</v>
      </c>
      <c r="H31" s="20">
        <v>63091</v>
      </c>
      <c r="I31" s="20"/>
      <c r="J31" s="20">
        <v>4094604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4094604</v>
      </c>
      <c r="X31" s="20">
        <v>3865785</v>
      </c>
      <c r="Y31" s="20">
        <v>228819</v>
      </c>
      <c r="Z31" s="21">
        <v>5.9190824114636484</v>
      </c>
      <c r="AA31" s="22">
        <v>3865785</v>
      </c>
    </row>
    <row r="32" spans="1:27" x14ac:dyDescent="0.25">
      <c r="A32" s="23" t="s">
        <v>59</v>
      </c>
      <c r="B32" s="17" t="s">
        <v>32</v>
      </c>
      <c r="C32" s="18">
        <v>-167868261</v>
      </c>
      <c r="D32" s="18"/>
      <c r="E32" s="19">
        <v>-182133924</v>
      </c>
      <c r="F32" s="20">
        <v>-182133924</v>
      </c>
      <c r="G32" s="20">
        <v>299367127</v>
      </c>
      <c r="H32" s="20">
        <v>136325370</v>
      </c>
      <c r="I32" s="20">
        <v>8754680</v>
      </c>
      <c r="J32" s="20">
        <v>444447177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444447177</v>
      </c>
      <c r="X32" s="20">
        <v>-41970981</v>
      </c>
      <c r="Y32" s="20">
        <v>486418158</v>
      </c>
      <c r="Z32" s="21">
        <v>-1158.9392156452097</v>
      </c>
      <c r="AA32" s="22">
        <v>-182133924</v>
      </c>
    </row>
    <row r="33" spans="1:27" x14ac:dyDescent="0.25">
      <c r="A33" s="23" t="s">
        <v>60</v>
      </c>
      <c r="B33" s="17" t="s">
        <v>32</v>
      </c>
      <c r="C33" s="18">
        <v>-1932596805</v>
      </c>
      <c r="D33" s="18"/>
      <c r="E33" s="19"/>
      <c r="F33" s="20"/>
      <c r="G33" s="20">
        <v>-1874434999</v>
      </c>
      <c r="H33" s="20">
        <v>-96527901</v>
      </c>
      <c r="I33" s="20">
        <v>-13602118</v>
      </c>
      <c r="J33" s="20">
        <v>-1984565018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-1984565018</v>
      </c>
      <c r="X33" s="20">
        <v>-3562500</v>
      </c>
      <c r="Y33" s="20">
        <v>-1981002518</v>
      </c>
      <c r="Z33" s="21">
        <v>55607.088224561405</v>
      </c>
      <c r="AA33" s="22"/>
    </row>
    <row r="34" spans="1:27" x14ac:dyDescent="0.25">
      <c r="A34" s="23" t="s">
        <v>61</v>
      </c>
      <c r="B34" s="17" t="s">
        <v>32</v>
      </c>
      <c r="C34" s="18">
        <v>7462213</v>
      </c>
      <c r="D34" s="18"/>
      <c r="E34" s="19"/>
      <c r="F34" s="20"/>
      <c r="G34" s="20">
        <v>7393870</v>
      </c>
      <c r="H34" s="20">
        <v>343395</v>
      </c>
      <c r="I34" s="20"/>
      <c r="J34" s="20">
        <v>7737265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7737265</v>
      </c>
      <c r="X34" s="20"/>
      <c r="Y34" s="20">
        <v>7737265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15905924</v>
      </c>
      <c r="D35" s="18"/>
      <c r="E35" s="19">
        <v>55797828</v>
      </c>
      <c r="F35" s="20">
        <v>55797828</v>
      </c>
      <c r="G35" s="20">
        <v>21972043</v>
      </c>
      <c r="H35" s="20">
        <v>621762</v>
      </c>
      <c r="I35" s="20">
        <v>1681654</v>
      </c>
      <c r="J35" s="20">
        <v>24275459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24275459</v>
      </c>
      <c r="X35" s="20">
        <v>13949457</v>
      </c>
      <c r="Y35" s="20">
        <v>10326002</v>
      </c>
      <c r="Z35" s="21">
        <v>74.024401093175157</v>
      </c>
      <c r="AA35" s="22">
        <v>55797828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-2072980084</v>
      </c>
      <c r="D37" s="29">
        <f t="shared" ref="D37:Y37" si="3">SUM(D29:D36)</f>
        <v>0</v>
      </c>
      <c r="E37" s="30">
        <f t="shared" si="3"/>
        <v>-122470311</v>
      </c>
      <c r="F37" s="31">
        <f t="shared" si="3"/>
        <v>-122470311</v>
      </c>
      <c r="G37" s="31">
        <f t="shared" si="3"/>
        <v>-1541670446</v>
      </c>
      <c r="H37" s="31">
        <f t="shared" si="3"/>
        <v>40825717</v>
      </c>
      <c r="I37" s="31">
        <f t="shared" si="3"/>
        <v>-3165784</v>
      </c>
      <c r="J37" s="31">
        <f t="shared" si="3"/>
        <v>-1504010513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-1504010513</v>
      </c>
      <c r="X37" s="31">
        <f t="shared" si="3"/>
        <v>-27718239</v>
      </c>
      <c r="Y37" s="31">
        <f t="shared" si="3"/>
        <v>-1476292274</v>
      </c>
      <c r="Z37" s="32">
        <f>+IF(X37&lt;&gt;0,+(Y37/X37)*100,0)</f>
        <v>5326.0680593741899</v>
      </c>
      <c r="AA37" s="33">
        <f>SUM(AA29:AA36)</f>
        <v>-122470311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1768546536</v>
      </c>
      <c r="D39" s="18"/>
      <c r="E39" s="19">
        <v>590065103</v>
      </c>
      <c r="F39" s="20">
        <v>590065103</v>
      </c>
      <c r="G39" s="20">
        <v>-80692965</v>
      </c>
      <c r="H39" s="20">
        <v>509606725</v>
      </c>
      <c r="I39" s="20">
        <v>-15358634</v>
      </c>
      <c r="J39" s="20">
        <v>413555126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413555126</v>
      </c>
      <c r="X39" s="20">
        <v>590065103</v>
      </c>
      <c r="Y39" s="20">
        <v>-176509977</v>
      </c>
      <c r="Z39" s="21">
        <v>-29.913644461024834</v>
      </c>
      <c r="AA39" s="22">
        <v>590065103</v>
      </c>
    </row>
    <row r="40" spans="1:27" x14ac:dyDescent="0.25">
      <c r="A40" s="23" t="s">
        <v>61</v>
      </c>
      <c r="B40" s="17" t="s">
        <v>32</v>
      </c>
      <c r="C40" s="18">
        <v>4981668</v>
      </c>
      <c r="D40" s="18"/>
      <c r="E40" s="19"/>
      <c r="F40" s="20"/>
      <c r="G40" s="20">
        <v>4886118</v>
      </c>
      <c r="H40" s="20">
        <v>-116212</v>
      </c>
      <c r="I40" s="20"/>
      <c r="J40" s="20">
        <v>4769906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4769906</v>
      </c>
      <c r="X40" s="20"/>
      <c r="Y40" s="20">
        <v>4769906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14485597</v>
      </c>
      <c r="D42" s="18"/>
      <c r="E42" s="19"/>
      <c r="F42" s="20"/>
      <c r="G42" s="20">
        <v>13043929</v>
      </c>
      <c r="H42" s="20">
        <v>1902208</v>
      </c>
      <c r="I42" s="20"/>
      <c r="J42" s="20">
        <v>14946137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14946137</v>
      </c>
      <c r="X42" s="20"/>
      <c r="Y42" s="20">
        <v>14946137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1788013801</v>
      </c>
      <c r="D43" s="29">
        <f t="shared" ref="D43:Y43" si="4">SUM(D39:D42)</f>
        <v>0</v>
      </c>
      <c r="E43" s="35">
        <f t="shared" si="4"/>
        <v>590065103</v>
      </c>
      <c r="F43" s="36">
        <f t="shared" si="4"/>
        <v>590065103</v>
      </c>
      <c r="G43" s="36">
        <f t="shared" si="4"/>
        <v>-62762918</v>
      </c>
      <c r="H43" s="36">
        <f t="shared" si="4"/>
        <v>511392721</v>
      </c>
      <c r="I43" s="36">
        <f t="shared" si="4"/>
        <v>-15358634</v>
      </c>
      <c r="J43" s="36">
        <f t="shared" si="4"/>
        <v>433271169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433271169</v>
      </c>
      <c r="X43" s="36">
        <f t="shared" si="4"/>
        <v>590065103</v>
      </c>
      <c r="Y43" s="36">
        <f t="shared" si="4"/>
        <v>-156793934</v>
      </c>
      <c r="Z43" s="37">
        <f>+IF(X43&lt;&gt;0,+(Y43/X43)*100,0)</f>
        <v>-26.572310953966038</v>
      </c>
      <c r="AA43" s="38">
        <f>SUM(AA39:AA42)</f>
        <v>590065103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-284966283</v>
      </c>
      <c r="D44" s="29">
        <f>+D37+D43</f>
        <v>0</v>
      </c>
      <c r="E44" s="30">
        <f t="shared" si="5"/>
        <v>467594792</v>
      </c>
      <c r="F44" s="31">
        <f t="shared" si="5"/>
        <v>467594792</v>
      </c>
      <c r="G44" s="31">
        <f t="shared" si="5"/>
        <v>-1604433364</v>
      </c>
      <c r="H44" s="31">
        <f t="shared" si="5"/>
        <v>552218438</v>
      </c>
      <c r="I44" s="31">
        <f t="shared" si="5"/>
        <v>-18524418</v>
      </c>
      <c r="J44" s="31">
        <f t="shared" si="5"/>
        <v>-1070739344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-1070739344</v>
      </c>
      <c r="X44" s="31">
        <f t="shared" si="5"/>
        <v>562346864</v>
      </c>
      <c r="Y44" s="31">
        <f t="shared" si="5"/>
        <v>-1633086208</v>
      </c>
      <c r="Z44" s="32">
        <f>+IF(X44&lt;&gt;0,+(Y44/X44)*100,0)</f>
        <v>-290.40549748669002</v>
      </c>
      <c r="AA44" s="33">
        <f>+AA37+AA43</f>
        <v>467594792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5119624987</v>
      </c>
      <c r="D45" s="42">
        <f t="shared" si="6"/>
        <v>0</v>
      </c>
      <c r="E45" s="43">
        <f t="shared" si="6"/>
        <v>-509781824</v>
      </c>
      <c r="F45" s="44">
        <f t="shared" si="6"/>
        <v>-509781824</v>
      </c>
      <c r="G45" s="44">
        <f t="shared" si="6"/>
        <v>-537160567</v>
      </c>
      <c r="H45" s="44">
        <f t="shared" si="6"/>
        <v>-840682960</v>
      </c>
      <c r="I45" s="44">
        <f t="shared" si="6"/>
        <v>-36097462</v>
      </c>
      <c r="J45" s="44">
        <f t="shared" si="6"/>
        <v>-1413940989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-1413940989</v>
      </c>
      <c r="X45" s="44">
        <f t="shared" si="6"/>
        <v>-569331122</v>
      </c>
      <c r="Y45" s="44">
        <f t="shared" si="6"/>
        <v>-844609867</v>
      </c>
      <c r="Z45" s="45">
        <f>+IF(X45&lt;&gt;0,+(Y45/X45)*100,0)</f>
        <v>148.35125542285039</v>
      </c>
      <c r="AA45" s="46">
        <f>+AA26-AA44</f>
        <v>-509781824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607907881</v>
      </c>
      <c r="D47" s="18"/>
      <c r="E47" s="19">
        <v>84149064</v>
      </c>
      <c r="F47" s="20">
        <v>84149064</v>
      </c>
      <c r="G47" s="20">
        <v>-1908024686</v>
      </c>
      <c r="H47" s="20">
        <v>-91339163</v>
      </c>
      <c r="I47" s="20">
        <v>-50428610</v>
      </c>
      <c r="J47" s="20">
        <v>-2049792459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-2049792459</v>
      </c>
      <c r="X47" s="20">
        <v>24599766</v>
      </c>
      <c r="Y47" s="20">
        <v>-2074392225</v>
      </c>
      <c r="Z47" s="47">
        <v>-8432.5689317532542</v>
      </c>
      <c r="AA47" s="22">
        <v>84149064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607907881</v>
      </c>
      <c r="D50" s="50">
        <f t="shared" ref="D50:Y50" si="7">SUM(D47:D49)</f>
        <v>0</v>
      </c>
      <c r="E50" s="51">
        <f t="shared" si="7"/>
        <v>84149064</v>
      </c>
      <c r="F50" s="52">
        <f t="shared" si="7"/>
        <v>84149064</v>
      </c>
      <c r="G50" s="52">
        <f t="shared" si="7"/>
        <v>-1908024686</v>
      </c>
      <c r="H50" s="52">
        <f t="shared" si="7"/>
        <v>-91339163</v>
      </c>
      <c r="I50" s="52">
        <f t="shared" si="7"/>
        <v>-50428610</v>
      </c>
      <c r="J50" s="52">
        <f t="shared" si="7"/>
        <v>-2049792459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-2049792459</v>
      </c>
      <c r="X50" s="52">
        <f t="shared" si="7"/>
        <v>24599766</v>
      </c>
      <c r="Y50" s="52">
        <f t="shared" si="7"/>
        <v>-2074392225</v>
      </c>
      <c r="Z50" s="53">
        <f>+IF(X50&lt;&gt;0,+(Y50/X50)*100,0)</f>
        <v>-8432.5689317532542</v>
      </c>
      <c r="AA50" s="54">
        <f>SUM(AA47:AA49)</f>
        <v>84149064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239779679</v>
      </c>
      <c r="D6" s="18"/>
      <c r="E6" s="19">
        <v>201598734</v>
      </c>
      <c r="F6" s="20">
        <v>201598734</v>
      </c>
      <c r="G6" s="20">
        <v>242865327</v>
      </c>
      <c r="H6" s="20">
        <v>2365232</v>
      </c>
      <c r="I6" s="20">
        <v>2592573</v>
      </c>
      <c r="J6" s="20">
        <v>247823132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247823132</v>
      </c>
      <c r="X6" s="20">
        <v>201598734</v>
      </c>
      <c r="Y6" s="20">
        <v>46224398</v>
      </c>
      <c r="Z6" s="21">
        <v>22.928912837319704</v>
      </c>
      <c r="AA6" s="22">
        <v>201598734</v>
      </c>
    </row>
    <row r="7" spans="1:27" x14ac:dyDescent="0.25">
      <c r="A7" s="23" t="s">
        <v>35</v>
      </c>
      <c r="B7" s="17" t="s">
        <v>32</v>
      </c>
      <c r="C7" s="18">
        <v>109375264</v>
      </c>
      <c r="D7" s="18"/>
      <c r="E7" s="19"/>
      <c r="F7" s="20"/>
      <c r="G7" s="20">
        <v>104471815</v>
      </c>
      <c r="H7" s="20">
        <v>4939275</v>
      </c>
      <c r="I7" s="20">
        <v>1316894</v>
      </c>
      <c r="J7" s="20">
        <v>110727984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110727984</v>
      </c>
      <c r="X7" s="20"/>
      <c r="Y7" s="20">
        <v>110727984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1739789</v>
      </c>
      <c r="D8" s="18"/>
      <c r="E8" s="19">
        <v>1739789</v>
      </c>
      <c r="F8" s="20">
        <v>1739789</v>
      </c>
      <c r="G8" s="20">
        <v>1739789</v>
      </c>
      <c r="H8" s="20"/>
      <c r="I8" s="20"/>
      <c r="J8" s="20">
        <v>1739789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1739789</v>
      </c>
      <c r="X8" s="20">
        <v>1739789</v>
      </c>
      <c r="Y8" s="20"/>
      <c r="Z8" s="21"/>
      <c r="AA8" s="22">
        <v>1739789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-1017465</v>
      </c>
      <c r="D10" s="18"/>
      <c r="E10" s="19">
        <v>-1014054</v>
      </c>
      <c r="F10" s="20">
        <v>-1014054</v>
      </c>
      <c r="G10" s="20">
        <v>-1017535</v>
      </c>
      <c r="H10" s="20"/>
      <c r="I10" s="20"/>
      <c r="J10" s="20">
        <v>-1017535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-1017535</v>
      </c>
      <c r="X10" s="20">
        <v>-1014054</v>
      </c>
      <c r="Y10" s="20">
        <v>-3481</v>
      </c>
      <c r="Z10" s="21">
        <v>0.34327560465221774</v>
      </c>
      <c r="AA10" s="22">
        <v>-1014054</v>
      </c>
    </row>
    <row r="11" spans="1:27" x14ac:dyDescent="0.25">
      <c r="A11" s="23" t="s">
        <v>39</v>
      </c>
      <c r="B11" s="17" t="s">
        <v>32</v>
      </c>
      <c r="C11" s="18">
        <v>7999</v>
      </c>
      <c r="D11" s="18"/>
      <c r="E11" s="19">
        <v>8339</v>
      </c>
      <c r="F11" s="20">
        <v>8339</v>
      </c>
      <c r="G11" s="24">
        <v>7990</v>
      </c>
      <c r="H11" s="24"/>
      <c r="I11" s="24"/>
      <c r="J11" s="20">
        <v>7990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7990</v>
      </c>
      <c r="X11" s="20">
        <v>8339</v>
      </c>
      <c r="Y11" s="24">
        <v>-349</v>
      </c>
      <c r="Z11" s="25">
        <v>-4.1851540952152533</v>
      </c>
      <c r="AA11" s="26">
        <v>8339</v>
      </c>
    </row>
    <row r="12" spans="1:27" x14ac:dyDescent="0.25">
      <c r="A12" s="23" t="s">
        <v>40</v>
      </c>
      <c r="B12" s="17" t="s">
        <v>32</v>
      </c>
      <c r="C12" s="18">
        <v>-742678</v>
      </c>
      <c r="D12" s="18"/>
      <c r="E12" s="19">
        <v>-742678</v>
      </c>
      <c r="F12" s="20">
        <v>-742678</v>
      </c>
      <c r="G12" s="20">
        <v>-742678</v>
      </c>
      <c r="H12" s="20"/>
      <c r="I12" s="20"/>
      <c r="J12" s="20">
        <v>-742678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-742678</v>
      </c>
      <c r="X12" s="20">
        <v>-742678</v>
      </c>
      <c r="Y12" s="20"/>
      <c r="Z12" s="21"/>
      <c r="AA12" s="22">
        <v>-742678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349142588</v>
      </c>
      <c r="D13" s="29">
        <f>SUM(D6:D12)</f>
        <v>0</v>
      </c>
      <c r="E13" s="30">
        <f t="shared" si="0"/>
        <v>201590130</v>
      </c>
      <c r="F13" s="31">
        <f t="shared" si="0"/>
        <v>201590130</v>
      </c>
      <c r="G13" s="31">
        <f t="shared" si="0"/>
        <v>347324708</v>
      </c>
      <c r="H13" s="31">
        <f t="shared" si="0"/>
        <v>7304507</v>
      </c>
      <c r="I13" s="31">
        <f t="shared" si="0"/>
        <v>3909467</v>
      </c>
      <c r="J13" s="31">
        <f t="shared" si="0"/>
        <v>358538682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358538682</v>
      </c>
      <c r="X13" s="31">
        <f t="shared" si="0"/>
        <v>201590130</v>
      </c>
      <c r="Y13" s="31">
        <f t="shared" si="0"/>
        <v>156948552</v>
      </c>
      <c r="Z13" s="32">
        <f>+IF(X13&lt;&gt;0,+(Y13/X13)*100,0)</f>
        <v>77.855275950266019</v>
      </c>
      <c r="AA13" s="33">
        <f>SUM(AA6:AA12)</f>
        <v>201590130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349142588</v>
      </c>
      <c r="D26" s="29">
        <f>+D13+D25</f>
        <v>0</v>
      </c>
      <c r="E26" s="30">
        <f t="shared" si="2"/>
        <v>201590130</v>
      </c>
      <c r="F26" s="31">
        <f t="shared" si="2"/>
        <v>201590130</v>
      </c>
      <c r="G26" s="31">
        <f t="shared" si="2"/>
        <v>347324708</v>
      </c>
      <c r="H26" s="31">
        <f t="shared" si="2"/>
        <v>7304507</v>
      </c>
      <c r="I26" s="31">
        <f t="shared" si="2"/>
        <v>3909467</v>
      </c>
      <c r="J26" s="31">
        <f t="shared" si="2"/>
        <v>358538682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358538682</v>
      </c>
      <c r="X26" s="31">
        <f t="shared" si="2"/>
        <v>201590130</v>
      </c>
      <c r="Y26" s="31">
        <f t="shared" si="2"/>
        <v>156948552</v>
      </c>
      <c r="Z26" s="32">
        <f>+IF(X26&lt;&gt;0,+(Y26/X26)*100,0)</f>
        <v>77.855275950266019</v>
      </c>
      <c r="AA26" s="33">
        <f>+AA13+AA25</f>
        <v>201590130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405320</v>
      </c>
      <c r="D31" s="18"/>
      <c r="E31" s="19">
        <v>626494</v>
      </c>
      <c r="F31" s="20">
        <v>626494</v>
      </c>
      <c r="G31" s="20">
        <v>405071</v>
      </c>
      <c r="H31" s="20">
        <v>462</v>
      </c>
      <c r="I31" s="20">
        <v>3312</v>
      </c>
      <c r="J31" s="20">
        <v>408845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408845</v>
      </c>
      <c r="X31" s="20">
        <v>626494</v>
      </c>
      <c r="Y31" s="20">
        <v>-217649</v>
      </c>
      <c r="Z31" s="21">
        <v>-34.74079560219252</v>
      </c>
      <c r="AA31" s="22">
        <v>626494</v>
      </c>
    </row>
    <row r="32" spans="1:27" x14ac:dyDescent="0.25">
      <c r="A32" s="23" t="s">
        <v>59</v>
      </c>
      <c r="B32" s="17" t="s">
        <v>32</v>
      </c>
      <c r="C32" s="18">
        <v>139108977</v>
      </c>
      <c r="D32" s="18"/>
      <c r="E32" s="19">
        <v>98110123</v>
      </c>
      <c r="F32" s="20">
        <v>98110123</v>
      </c>
      <c r="G32" s="20">
        <v>139083317</v>
      </c>
      <c r="H32" s="20">
        <v>-38925</v>
      </c>
      <c r="I32" s="20">
        <v>560237</v>
      </c>
      <c r="J32" s="20">
        <v>139604629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139604629</v>
      </c>
      <c r="X32" s="20">
        <v>98110123</v>
      </c>
      <c r="Y32" s="20">
        <v>41494506</v>
      </c>
      <c r="Z32" s="21">
        <v>42.293806929586665</v>
      </c>
      <c r="AA32" s="22">
        <v>98110123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24695824</v>
      </c>
      <c r="D35" s="18"/>
      <c r="E35" s="19">
        <v>20224376</v>
      </c>
      <c r="F35" s="20">
        <v>20224376</v>
      </c>
      <c r="G35" s="20">
        <v>25054873</v>
      </c>
      <c r="H35" s="20">
        <v>327335</v>
      </c>
      <c r="I35" s="20">
        <v>417941</v>
      </c>
      <c r="J35" s="20">
        <v>25800149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25800149</v>
      </c>
      <c r="X35" s="20">
        <v>20224376</v>
      </c>
      <c r="Y35" s="20">
        <v>5575773</v>
      </c>
      <c r="Z35" s="21">
        <v>27.569567535730151</v>
      </c>
      <c r="AA35" s="22">
        <v>20224376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164210121</v>
      </c>
      <c r="D37" s="29">
        <f t="shared" ref="D37:Y37" si="3">SUM(D29:D36)</f>
        <v>0</v>
      </c>
      <c r="E37" s="30">
        <f t="shared" si="3"/>
        <v>118960993</v>
      </c>
      <c r="F37" s="31">
        <f t="shared" si="3"/>
        <v>118960993</v>
      </c>
      <c r="G37" s="31">
        <f t="shared" si="3"/>
        <v>164543261</v>
      </c>
      <c r="H37" s="31">
        <f t="shared" si="3"/>
        <v>288872</v>
      </c>
      <c r="I37" s="31">
        <f t="shared" si="3"/>
        <v>981490</v>
      </c>
      <c r="J37" s="31">
        <f t="shared" si="3"/>
        <v>165813623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165813623</v>
      </c>
      <c r="X37" s="31">
        <f t="shared" si="3"/>
        <v>118960993</v>
      </c>
      <c r="Y37" s="31">
        <f t="shared" si="3"/>
        <v>46852630</v>
      </c>
      <c r="Z37" s="32">
        <f>+IF(X37&lt;&gt;0,+(Y37/X37)*100,0)</f>
        <v>39.384867945747558</v>
      </c>
      <c r="AA37" s="33">
        <f>SUM(AA29:AA36)</f>
        <v>118960993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164210121</v>
      </c>
      <c r="D44" s="29">
        <f>+D37+D43</f>
        <v>0</v>
      </c>
      <c r="E44" s="30">
        <f t="shared" si="5"/>
        <v>118960993</v>
      </c>
      <c r="F44" s="31">
        <f t="shared" si="5"/>
        <v>118960993</v>
      </c>
      <c r="G44" s="31">
        <f t="shared" si="5"/>
        <v>164543261</v>
      </c>
      <c r="H44" s="31">
        <f t="shared" si="5"/>
        <v>288872</v>
      </c>
      <c r="I44" s="31">
        <f t="shared" si="5"/>
        <v>981490</v>
      </c>
      <c r="J44" s="31">
        <f t="shared" si="5"/>
        <v>165813623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165813623</v>
      </c>
      <c r="X44" s="31">
        <f t="shared" si="5"/>
        <v>118960993</v>
      </c>
      <c r="Y44" s="31">
        <f t="shared" si="5"/>
        <v>46852630</v>
      </c>
      <c r="Z44" s="32">
        <f>+IF(X44&lt;&gt;0,+(Y44/X44)*100,0)</f>
        <v>39.384867945747558</v>
      </c>
      <c r="AA44" s="33">
        <f>+AA37+AA43</f>
        <v>118960993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184932467</v>
      </c>
      <c r="D45" s="42">
        <f t="shared" si="6"/>
        <v>0</v>
      </c>
      <c r="E45" s="43">
        <f t="shared" si="6"/>
        <v>82629137</v>
      </c>
      <c r="F45" s="44">
        <f t="shared" si="6"/>
        <v>82629137</v>
      </c>
      <c r="G45" s="44">
        <f t="shared" si="6"/>
        <v>182781447</v>
      </c>
      <c r="H45" s="44">
        <f t="shared" si="6"/>
        <v>7015635</v>
      </c>
      <c r="I45" s="44">
        <f t="shared" si="6"/>
        <v>2927977</v>
      </c>
      <c r="J45" s="44">
        <f t="shared" si="6"/>
        <v>192725059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192725059</v>
      </c>
      <c r="X45" s="44">
        <f t="shared" si="6"/>
        <v>82629137</v>
      </c>
      <c r="Y45" s="44">
        <f t="shared" si="6"/>
        <v>110095922</v>
      </c>
      <c r="Z45" s="45">
        <f>+IF(X45&lt;&gt;0,+(Y45/X45)*100,0)</f>
        <v>133.24104062710953</v>
      </c>
      <c r="AA45" s="46">
        <f>+AA26-AA44</f>
        <v>82629137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-2301738</v>
      </c>
      <c r="D6" s="18"/>
      <c r="E6" s="19"/>
      <c r="F6" s="20"/>
      <c r="G6" s="20">
        <v>-2322909</v>
      </c>
      <c r="H6" s="20"/>
      <c r="I6" s="20"/>
      <c r="J6" s="20">
        <v>-2322909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-2322909</v>
      </c>
      <c r="X6" s="20"/>
      <c r="Y6" s="20">
        <v>-2322909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243848</v>
      </c>
      <c r="D11" s="18"/>
      <c r="E11" s="19"/>
      <c r="F11" s="20"/>
      <c r="G11" s="24">
        <v>243847</v>
      </c>
      <c r="H11" s="24"/>
      <c r="I11" s="24"/>
      <c r="J11" s="20">
        <v>243847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243847</v>
      </c>
      <c r="X11" s="20"/>
      <c r="Y11" s="24">
        <v>243847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-2057890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-2079062</v>
      </c>
      <c r="H13" s="31">
        <f t="shared" si="0"/>
        <v>0</v>
      </c>
      <c r="I13" s="31">
        <f t="shared" si="0"/>
        <v>0</v>
      </c>
      <c r="J13" s="31">
        <f t="shared" si="0"/>
        <v>-2079062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-2079062</v>
      </c>
      <c r="X13" s="31">
        <f t="shared" si="0"/>
        <v>0</v>
      </c>
      <c r="Y13" s="31">
        <f t="shared" si="0"/>
        <v>-2079062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-2057890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-2079062</v>
      </c>
      <c r="H26" s="31">
        <f t="shared" si="2"/>
        <v>0</v>
      </c>
      <c r="I26" s="31">
        <f t="shared" si="2"/>
        <v>0</v>
      </c>
      <c r="J26" s="31">
        <f t="shared" si="2"/>
        <v>-2079062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-2079062</v>
      </c>
      <c r="X26" s="31">
        <f t="shared" si="2"/>
        <v>0</v>
      </c>
      <c r="Y26" s="31">
        <f t="shared" si="2"/>
        <v>-2079062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23109</v>
      </c>
      <c r="D32" s="18"/>
      <c r="E32" s="19"/>
      <c r="F32" s="20"/>
      <c r="G32" s="20">
        <v>1939</v>
      </c>
      <c r="H32" s="20"/>
      <c r="I32" s="20"/>
      <c r="J32" s="20">
        <v>1939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1939</v>
      </c>
      <c r="X32" s="20"/>
      <c r="Y32" s="20">
        <v>1939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1939</v>
      </c>
      <c r="H37" s="31">
        <f t="shared" si="3"/>
        <v>0</v>
      </c>
      <c r="I37" s="31">
        <f t="shared" si="3"/>
        <v>0</v>
      </c>
      <c r="J37" s="31">
        <f t="shared" si="3"/>
        <v>1939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1939</v>
      </c>
      <c r="X37" s="31">
        <f t="shared" si="3"/>
        <v>0</v>
      </c>
      <c r="Y37" s="31">
        <f t="shared" si="3"/>
        <v>1939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1939</v>
      </c>
      <c r="H44" s="31">
        <f t="shared" si="5"/>
        <v>0</v>
      </c>
      <c r="I44" s="31">
        <f t="shared" si="5"/>
        <v>0</v>
      </c>
      <c r="J44" s="31">
        <f t="shared" si="5"/>
        <v>1939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1939</v>
      </c>
      <c r="X44" s="31">
        <f t="shared" si="5"/>
        <v>0</v>
      </c>
      <c r="Y44" s="31">
        <f t="shared" si="5"/>
        <v>1939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-2080999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-2081001</v>
      </c>
      <c r="H45" s="44">
        <f t="shared" si="6"/>
        <v>0</v>
      </c>
      <c r="I45" s="44">
        <f t="shared" si="6"/>
        <v>0</v>
      </c>
      <c r="J45" s="44">
        <f t="shared" si="6"/>
        <v>-2081001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-2081001</v>
      </c>
      <c r="X45" s="44">
        <f t="shared" si="6"/>
        <v>0</v>
      </c>
      <c r="Y45" s="44">
        <f t="shared" si="6"/>
        <v>-2081001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-612562</v>
      </c>
      <c r="D47" s="18"/>
      <c r="E47" s="19"/>
      <c r="F47" s="20"/>
      <c r="G47" s="20">
        <v>-612562</v>
      </c>
      <c r="H47" s="20">
        <v>-20410</v>
      </c>
      <c r="I47" s="20"/>
      <c r="J47" s="20">
        <v>-632972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-632972</v>
      </c>
      <c r="X47" s="20"/>
      <c r="Y47" s="20">
        <v>-632972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-612562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-612562</v>
      </c>
      <c r="H50" s="52">
        <f t="shared" si="7"/>
        <v>-20410</v>
      </c>
      <c r="I50" s="52">
        <f t="shared" si="7"/>
        <v>0</v>
      </c>
      <c r="J50" s="52">
        <f t="shared" si="7"/>
        <v>-632972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-632972</v>
      </c>
      <c r="X50" s="52">
        <f t="shared" si="7"/>
        <v>0</v>
      </c>
      <c r="Y50" s="52">
        <f t="shared" si="7"/>
        <v>-632972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-1320681069</v>
      </c>
      <c r="D6" s="18"/>
      <c r="E6" s="19">
        <v>-1201804358</v>
      </c>
      <c r="F6" s="20">
        <v>-1201804358</v>
      </c>
      <c r="G6" s="20">
        <v>-1245427588</v>
      </c>
      <c r="H6" s="20">
        <v>-104859523</v>
      </c>
      <c r="I6" s="20">
        <v>-103474264</v>
      </c>
      <c r="J6" s="20">
        <v>-1453761375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-1453761375</v>
      </c>
      <c r="X6" s="20">
        <v>-786368544</v>
      </c>
      <c r="Y6" s="20">
        <v>-667392831</v>
      </c>
      <c r="Z6" s="21">
        <v>84.870234967079256</v>
      </c>
      <c r="AA6" s="22">
        <v>-1201804358</v>
      </c>
    </row>
    <row r="7" spans="1:27" x14ac:dyDescent="0.25">
      <c r="A7" s="23" t="s">
        <v>35</v>
      </c>
      <c r="B7" s="17" t="s">
        <v>32</v>
      </c>
      <c r="C7" s="18">
        <v>722694716</v>
      </c>
      <c r="D7" s="18"/>
      <c r="E7" s="19">
        <v>1140538089</v>
      </c>
      <c r="F7" s="20">
        <v>1140538089</v>
      </c>
      <c r="G7" s="20">
        <v>696975807</v>
      </c>
      <c r="H7" s="20">
        <v>180919391</v>
      </c>
      <c r="I7" s="20">
        <v>17106225</v>
      </c>
      <c r="J7" s="20">
        <v>895001423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895001423</v>
      </c>
      <c r="X7" s="20">
        <v>547807911</v>
      </c>
      <c r="Y7" s="20">
        <v>347193512</v>
      </c>
      <c r="Z7" s="21">
        <v>63.378696259828203</v>
      </c>
      <c r="AA7" s="22">
        <v>1140538089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-114708357</v>
      </c>
      <c r="D10" s="18"/>
      <c r="E10" s="19">
        <v>78934612</v>
      </c>
      <c r="F10" s="20">
        <v>78934612</v>
      </c>
      <c r="G10" s="20">
        <v>255819557</v>
      </c>
      <c r="H10" s="20">
        <v>61585702</v>
      </c>
      <c r="I10" s="20">
        <v>-434321471</v>
      </c>
      <c r="J10" s="20">
        <v>-116916212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-116916212</v>
      </c>
      <c r="X10" s="20">
        <v>78934612</v>
      </c>
      <c r="Y10" s="20">
        <v>-195850824</v>
      </c>
      <c r="Z10" s="21">
        <v>-248.11780160520712</v>
      </c>
      <c r="AA10" s="22">
        <v>78934612</v>
      </c>
    </row>
    <row r="11" spans="1:27" x14ac:dyDescent="0.25">
      <c r="A11" s="23" t="s">
        <v>39</v>
      </c>
      <c r="B11" s="17" t="s">
        <v>32</v>
      </c>
      <c r="C11" s="18">
        <v>567966886</v>
      </c>
      <c r="D11" s="18"/>
      <c r="E11" s="19">
        <v>435405000</v>
      </c>
      <c r="F11" s="20">
        <v>435405000</v>
      </c>
      <c r="G11" s="24">
        <v>566676221</v>
      </c>
      <c r="H11" s="24">
        <v>29821581</v>
      </c>
      <c r="I11" s="24">
        <v>14390267</v>
      </c>
      <c r="J11" s="20">
        <v>610888069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610888069</v>
      </c>
      <c r="X11" s="20">
        <v>435405000</v>
      </c>
      <c r="Y11" s="24">
        <v>175483069</v>
      </c>
      <c r="Z11" s="25">
        <v>40.303411536385667</v>
      </c>
      <c r="AA11" s="26">
        <v>435405000</v>
      </c>
    </row>
    <row r="12" spans="1:27" x14ac:dyDescent="0.25">
      <c r="A12" s="23" t="s">
        <v>40</v>
      </c>
      <c r="B12" s="17" t="s">
        <v>32</v>
      </c>
      <c r="C12" s="18">
        <v>1524628</v>
      </c>
      <c r="D12" s="18"/>
      <c r="E12" s="19">
        <v>4910991</v>
      </c>
      <c r="F12" s="20">
        <v>4910991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4910991</v>
      </c>
      <c r="Y12" s="20">
        <v>-4910991</v>
      </c>
      <c r="Z12" s="21">
        <v>-100</v>
      </c>
      <c r="AA12" s="22">
        <v>4910991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-143203196</v>
      </c>
      <c r="D13" s="29">
        <f>SUM(D6:D12)</f>
        <v>0</v>
      </c>
      <c r="E13" s="30">
        <f t="shared" si="0"/>
        <v>457984334</v>
      </c>
      <c r="F13" s="31">
        <f t="shared" si="0"/>
        <v>457984334</v>
      </c>
      <c r="G13" s="31">
        <f t="shared" si="0"/>
        <v>274043997</v>
      </c>
      <c r="H13" s="31">
        <f t="shared" si="0"/>
        <v>167467151</v>
      </c>
      <c r="I13" s="31">
        <f t="shared" si="0"/>
        <v>-506299243</v>
      </c>
      <c r="J13" s="31">
        <f t="shared" si="0"/>
        <v>-64788095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-64788095</v>
      </c>
      <c r="X13" s="31">
        <f t="shared" si="0"/>
        <v>280689970</v>
      </c>
      <c r="Y13" s="31">
        <f t="shared" si="0"/>
        <v>-345478065</v>
      </c>
      <c r="Z13" s="32">
        <f>+IF(X13&lt;&gt;0,+(Y13/X13)*100,0)</f>
        <v>-123.08172785796371</v>
      </c>
      <c r="AA13" s="33">
        <f>SUM(AA6:AA12)</f>
        <v>457984334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1116638947</v>
      </c>
      <c r="D17" s="18"/>
      <c r="E17" s="19">
        <v>1343469050</v>
      </c>
      <c r="F17" s="20">
        <v>1343469050</v>
      </c>
      <c r="G17" s="24">
        <v>1204031440</v>
      </c>
      <c r="H17" s="24">
        <v>53758334</v>
      </c>
      <c r="I17" s="24">
        <v>39826593</v>
      </c>
      <c r="J17" s="20">
        <v>1297616367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1297616367</v>
      </c>
      <c r="X17" s="20">
        <v>800554059</v>
      </c>
      <c r="Y17" s="24">
        <v>497062308</v>
      </c>
      <c r="Z17" s="25">
        <v>62.089786743558321</v>
      </c>
      <c r="AA17" s="26">
        <v>1343469050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1116638947</v>
      </c>
      <c r="D25" s="29">
        <f t="shared" ref="D25:Y25" si="1">SUM(D15:D24)</f>
        <v>0</v>
      </c>
      <c r="E25" s="35">
        <f t="shared" si="1"/>
        <v>1343469050</v>
      </c>
      <c r="F25" s="36">
        <f t="shared" si="1"/>
        <v>1343469050</v>
      </c>
      <c r="G25" s="36">
        <f t="shared" si="1"/>
        <v>1204031440</v>
      </c>
      <c r="H25" s="36">
        <f t="shared" si="1"/>
        <v>53758334</v>
      </c>
      <c r="I25" s="36">
        <f t="shared" si="1"/>
        <v>39826593</v>
      </c>
      <c r="J25" s="36">
        <f t="shared" si="1"/>
        <v>1297616367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1297616367</v>
      </c>
      <c r="X25" s="36">
        <f t="shared" si="1"/>
        <v>800554059</v>
      </c>
      <c r="Y25" s="36">
        <f t="shared" si="1"/>
        <v>497062308</v>
      </c>
      <c r="Z25" s="37">
        <f>+IF(X25&lt;&gt;0,+(Y25/X25)*100,0)</f>
        <v>62.089786743558321</v>
      </c>
      <c r="AA25" s="38">
        <f>SUM(AA15:AA24)</f>
        <v>1343469050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973435751</v>
      </c>
      <c r="D26" s="29">
        <f>+D13+D25</f>
        <v>0</v>
      </c>
      <c r="E26" s="30">
        <f t="shared" si="2"/>
        <v>1801453384</v>
      </c>
      <c r="F26" s="31">
        <f t="shared" si="2"/>
        <v>1801453384</v>
      </c>
      <c r="G26" s="31">
        <f t="shared" si="2"/>
        <v>1478075437</v>
      </c>
      <c r="H26" s="31">
        <f t="shared" si="2"/>
        <v>221225485</v>
      </c>
      <c r="I26" s="31">
        <f t="shared" si="2"/>
        <v>-466472650</v>
      </c>
      <c r="J26" s="31">
        <f t="shared" si="2"/>
        <v>1232828272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1232828272</v>
      </c>
      <c r="X26" s="31">
        <f t="shared" si="2"/>
        <v>1081244029</v>
      </c>
      <c r="Y26" s="31">
        <f t="shared" si="2"/>
        <v>151584243</v>
      </c>
      <c r="Z26" s="32">
        <f>+IF(X26&lt;&gt;0,+(Y26/X26)*100,0)</f>
        <v>14.019429373422232</v>
      </c>
      <c r="AA26" s="33">
        <f>+AA13+AA25</f>
        <v>1801453384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280796198</v>
      </c>
      <c r="D32" s="18"/>
      <c r="E32" s="19">
        <v>293740688</v>
      </c>
      <c r="F32" s="20">
        <v>293740688</v>
      </c>
      <c r="G32" s="20">
        <v>159665924</v>
      </c>
      <c r="H32" s="20">
        <v>45071669</v>
      </c>
      <c r="I32" s="20">
        <v>3742687</v>
      </c>
      <c r="J32" s="20">
        <v>208480280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208480280</v>
      </c>
      <c r="X32" s="20">
        <v>214283365</v>
      </c>
      <c r="Y32" s="20">
        <v>-5803085</v>
      </c>
      <c r="Z32" s="21">
        <v>-2.7081360235312713</v>
      </c>
      <c r="AA32" s="22">
        <v>293740688</v>
      </c>
    </row>
    <row r="33" spans="1:27" x14ac:dyDescent="0.25">
      <c r="A33" s="23" t="s">
        <v>60</v>
      </c>
      <c r="B33" s="17" t="s">
        <v>32</v>
      </c>
      <c r="C33" s="18">
        <v>-623546141</v>
      </c>
      <c r="D33" s="18"/>
      <c r="E33" s="19"/>
      <c r="F33" s="20"/>
      <c r="G33" s="20">
        <v>-712673805</v>
      </c>
      <c r="H33" s="20">
        <v>-77378850</v>
      </c>
      <c r="I33" s="20">
        <v>-60124937</v>
      </c>
      <c r="J33" s="20">
        <v>-850177592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-850177592</v>
      </c>
      <c r="X33" s="20"/>
      <c r="Y33" s="20">
        <v>-850177592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228299524</v>
      </c>
      <c r="D35" s="18"/>
      <c r="E35" s="19">
        <v>289479465</v>
      </c>
      <c r="F35" s="20">
        <v>289479465</v>
      </c>
      <c r="G35" s="20">
        <v>219026953</v>
      </c>
      <c r="H35" s="20">
        <v>29304424</v>
      </c>
      <c r="I35" s="20">
        <v>2672990</v>
      </c>
      <c r="J35" s="20">
        <v>251004367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251004367</v>
      </c>
      <c r="X35" s="20">
        <v>203964638</v>
      </c>
      <c r="Y35" s="20">
        <v>47039729</v>
      </c>
      <c r="Z35" s="21">
        <v>23.062688445043104</v>
      </c>
      <c r="AA35" s="22">
        <v>289479465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-114450419</v>
      </c>
      <c r="D37" s="29">
        <f t="shared" ref="D37:Y37" si="3">SUM(D29:D36)</f>
        <v>0</v>
      </c>
      <c r="E37" s="30">
        <f t="shared" si="3"/>
        <v>583220153</v>
      </c>
      <c r="F37" s="31">
        <f t="shared" si="3"/>
        <v>583220153</v>
      </c>
      <c r="G37" s="31">
        <f t="shared" si="3"/>
        <v>-333980928</v>
      </c>
      <c r="H37" s="31">
        <f t="shared" si="3"/>
        <v>-3002757</v>
      </c>
      <c r="I37" s="31">
        <f t="shared" si="3"/>
        <v>-53709260</v>
      </c>
      <c r="J37" s="31">
        <f t="shared" si="3"/>
        <v>-390692945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-390692945</v>
      </c>
      <c r="X37" s="31">
        <f t="shared" si="3"/>
        <v>418248003</v>
      </c>
      <c r="Y37" s="31">
        <f t="shared" si="3"/>
        <v>-808940948</v>
      </c>
      <c r="Z37" s="32">
        <f>+IF(X37&lt;&gt;0,+(Y37/X37)*100,0)</f>
        <v>-193.41178970315372</v>
      </c>
      <c r="AA37" s="33">
        <f>SUM(AA29:AA36)</f>
        <v>583220153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-114450419</v>
      </c>
      <c r="D44" s="29">
        <f>+D37+D43</f>
        <v>0</v>
      </c>
      <c r="E44" s="30">
        <f t="shared" si="5"/>
        <v>583220153</v>
      </c>
      <c r="F44" s="31">
        <f t="shared" si="5"/>
        <v>583220153</v>
      </c>
      <c r="G44" s="31">
        <f t="shared" si="5"/>
        <v>-333980928</v>
      </c>
      <c r="H44" s="31">
        <f t="shared" si="5"/>
        <v>-3002757</v>
      </c>
      <c r="I44" s="31">
        <f t="shared" si="5"/>
        <v>-53709260</v>
      </c>
      <c r="J44" s="31">
        <f t="shared" si="5"/>
        <v>-390692945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-390692945</v>
      </c>
      <c r="X44" s="31">
        <f t="shared" si="5"/>
        <v>418248003</v>
      </c>
      <c r="Y44" s="31">
        <f t="shared" si="5"/>
        <v>-808940948</v>
      </c>
      <c r="Z44" s="32">
        <f>+IF(X44&lt;&gt;0,+(Y44/X44)*100,0)</f>
        <v>-193.41178970315372</v>
      </c>
      <c r="AA44" s="33">
        <f>+AA37+AA43</f>
        <v>583220153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1087886170</v>
      </c>
      <c r="D45" s="42">
        <f t="shared" si="6"/>
        <v>0</v>
      </c>
      <c r="E45" s="43">
        <f t="shared" si="6"/>
        <v>1218233231</v>
      </c>
      <c r="F45" s="44">
        <f t="shared" si="6"/>
        <v>1218233231</v>
      </c>
      <c r="G45" s="44">
        <f t="shared" si="6"/>
        <v>1812056365</v>
      </c>
      <c r="H45" s="44">
        <f t="shared" si="6"/>
        <v>224228242</v>
      </c>
      <c r="I45" s="44">
        <f t="shared" si="6"/>
        <v>-412763390</v>
      </c>
      <c r="J45" s="44">
        <f t="shared" si="6"/>
        <v>1623521217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1623521217</v>
      </c>
      <c r="X45" s="44">
        <f t="shared" si="6"/>
        <v>662996026</v>
      </c>
      <c r="Y45" s="44">
        <f t="shared" si="6"/>
        <v>960525191</v>
      </c>
      <c r="Z45" s="45">
        <f>+IF(X45&lt;&gt;0,+(Y45/X45)*100,0)</f>
        <v>144.87646280401688</v>
      </c>
      <c r="AA45" s="46">
        <f>+AA26-AA44</f>
        <v>1218233231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1608151324</v>
      </c>
      <c r="D47" s="18"/>
      <c r="E47" s="19">
        <v>2382682744</v>
      </c>
      <c r="F47" s="20">
        <v>2382682744</v>
      </c>
      <c r="G47" s="20">
        <v>1934922984</v>
      </c>
      <c r="H47" s="20">
        <v>488298159</v>
      </c>
      <c r="I47" s="20">
        <v>-447293585</v>
      </c>
      <c r="J47" s="20">
        <v>1975927558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1975927558</v>
      </c>
      <c r="X47" s="20">
        <v>1827445554</v>
      </c>
      <c r="Y47" s="20">
        <v>148482004</v>
      </c>
      <c r="Z47" s="47">
        <v>8.1251123282439526</v>
      </c>
      <c r="AA47" s="22">
        <v>2382682744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1608151324</v>
      </c>
      <c r="D50" s="50">
        <f t="shared" ref="D50:Y50" si="7">SUM(D47:D49)</f>
        <v>0</v>
      </c>
      <c r="E50" s="51">
        <f t="shared" si="7"/>
        <v>2382682744</v>
      </c>
      <c r="F50" s="52">
        <f t="shared" si="7"/>
        <v>2382682744</v>
      </c>
      <c r="G50" s="52">
        <f t="shared" si="7"/>
        <v>1934922984</v>
      </c>
      <c r="H50" s="52">
        <f t="shared" si="7"/>
        <v>488298159</v>
      </c>
      <c r="I50" s="52">
        <f t="shared" si="7"/>
        <v>-447293585</v>
      </c>
      <c r="J50" s="52">
        <f t="shared" si="7"/>
        <v>1975927558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1975927558</v>
      </c>
      <c r="X50" s="52">
        <f t="shared" si="7"/>
        <v>1827445554</v>
      </c>
      <c r="Y50" s="52">
        <f t="shared" si="7"/>
        <v>148482004</v>
      </c>
      <c r="Z50" s="53">
        <f>+IF(X50&lt;&gt;0,+(Y50/X50)*100,0)</f>
        <v>8.1251123282439526</v>
      </c>
      <c r="AA50" s="54">
        <f>SUM(AA47:AA49)</f>
        <v>2382682744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128426</v>
      </c>
      <c r="H7" s="20">
        <v>-64382</v>
      </c>
      <c r="I7" s="20">
        <v>43672</v>
      </c>
      <c r="J7" s="20">
        <v>107716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107716</v>
      </c>
      <c r="X7" s="20"/>
      <c r="Y7" s="20">
        <v>107716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128426</v>
      </c>
      <c r="H13" s="31">
        <f t="shared" si="0"/>
        <v>-64382</v>
      </c>
      <c r="I13" s="31">
        <f t="shared" si="0"/>
        <v>43672</v>
      </c>
      <c r="J13" s="31">
        <f t="shared" si="0"/>
        <v>107716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107716</v>
      </c>
      <c r="X13" s="31">
        <f t="shared" si="0"/>
        <v>0</v>
      </c>
      <c r="Y13" s="31">
        <f t="shared" si="0"/>
        <v>107716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128426</v>
      </c>
      <c r="H26" s="31">
        <f t="shared" si="2"/>
        <v>-64382</v>
      </c>
      <c r="I26" s="31">
        <f t="shared" si="2"/>
        <v>43672</v>
      </c>
      <c r="J26" s="31">
        <f t="shared" si="2"/>
        <v>107716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107716</v>
      </c>
      <c r="X26" s="31">
        <f t="shared" si="2"/>
        <v>0</v>
      </c>
      <c r="Y26" s="31">
        <f t="shared" si="2"/>
        <v>107716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1039239</v>
      </c>
      <c r="D35" s="18"/>
      <c r="E35" s="19"/>
      <c r="F35" s="20"/>
      <c r="G35" s="20">
        <v>1034192</v>
      </c>
      <c r="H35" s="20">
        <v>-2019</v>
      </c>
      <c r="I35" s="20">
        <v>-2192</v>
      </c>
      <c r="J35" s="20">
        <v>1029981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1029981</v>
      </c>
      <c r="X35" s="20"/>
      <c r="Y35" s="20">
        <v>1029981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1039239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1034192</v>
      </c>
      <c r="H37" s="31">
        <f t="shared" si="3"/>
        <v>-2019</v>
      </c>
      <c r="I37" s="31">
        <f t="shared" si="3"/>
        <v>-2192</v>
      </c>
      <c r="J37" s="31">
        <f t="shared" si="3"/>
        <v>1029981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1029981</v>
      </c>
      <c r="X37" s="31">
        <f t="shared" si="3"/>
        <v>0</v>
      </c>
      <c r="Y37" s="31">
        <f t="shared" si="3"/>
        <v>1029981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1039239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1034192</v>
      </c>
      <c r="H44" s="31">
        <f t="shared" si="5"/>
        <v>-2019</v>
      </c>
      <c r="I44" s="31">
        <f t="shared" si="5"/>
        <v>-2192</v>
      </c>
      <c r="J44" s="31">
        <f t="shared" si="5"/>
        <v>1029981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1029981</v>
      </c>
      <c r="X44" s="31">
        <f t="shared" si="5"/>
        <v>0</v>
      </c>
      <c r="Y44" s="31">
        <f t="shared" si="5"/>
        <v>1029981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-1039239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-905766</v>
      </c>
      <c r="H45" s="44">
        <f t="shared" si="6"/>
        <v>-62363</v>
      </c>
      <c r="I45" s="44">
        <f t="shared" si="6"/>
        <v>45864</v>
      </c>
      <c r="J45" s="44">
        <f t="shared" si="6"/>
        <v>-922265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-922265</v>
      </c>
      <c r="X45" s="44">
        <f t="shared" si="6"/>
        <v>0</v>
      </c>
      <c r="Y45" s="44">
        <f t="shared" si="6"/>
        <v>-922265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743442</v>
      </c>
      <c r="D47" s="18"/>
      <c r="E47" s="19">
        <v>18747</v>
      </c>
      <c r="F47" s="20">
        <v>18747</v>
      </c>
      <c r="G47" s="20">
        <v>743443</v>
      </c>
      <c r="H47" s="20">
        <v>-591118</v>
      </c>
      <c r="I47" s="20">
        <v>60697</v>
      </c>
      <c r="J47" s="20">
        <v>213022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213022</v>
      </c>
      <c r="X47" s="20">
        <v>4686</v>
      </c>
      <c r="Y47" s="20">
        <v>208336</v>
      </c>
      <c r="Z47" s="47">
        <v>4445.9240290226207</v>
      </c>
      <c r="AA47" s="22">
        <v>18747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743442</v>
      </c>
      <c r="D50" s="50">
        <f t="shared" ref="D50:Y50" si="7">SUM(D47:D49)</f>
        <v>0</v>
      </c>
      <c r="E50" s="51">
        <f t="shared" si="7"/>
        <v>18747</v>
      </c>
      <c r="F50" s="52">
        <f t="shared" si="7"/>
        <v>18747</v>
      </c>
      <c r="G50" s="52">
        <f t="shared" si="7"/>
        <v>743443</v>
      </c>
      <c r="H50" s="52">
        <f t="shared" si="7"/>
        <v>-591118</v>
      </c>
      <c r="I50" s="52">
        <f t="shared" si="7"/>
        <v>60697</v>
      </c>
      <c r="J50" s="52">
        <f t="shared" si="7"/>
        <v>213022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213022</v>
      </c>
      <c r="X50" s="52">
        <f t="shared" si="7"/>
        <v>4686</v>
      </c>
      <c r="Y50" s="52">
        <f t="shared" si="7"/>
        <v>208336</v>
      </c>
      <c r="Z50" s="53">
        <f>+IF(X50&lt;&gt;0,+(Y50/X50)*100,0)</f>
        <v>4445.9240290226207</v>
      </c>
      <c r="AA50" s="54">
        <f>SUM(AA47:AA49)</f>
        <v>18747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-9194987</v>
      </c>
      <c r="D7" s="18"/>
      <c r="E7" s="19"/>
      <c r="F7" s="20"/>
      <c r="G7" s="20">
        <v>-9657921</v>
      </c>
      <c r="H7" s="20">
        <v>409347</v>
      </c>
      <c r="I7" s="20">
        <v>-29354</v>
      </c>
      <c r="J7" s="20">
        <v>-9277928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-9277928</v>
      </c>
      <c r="X7" s="20"/>
      <c r="Y7" s="20">
        <v>-9277928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-9194987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-9657921</v>
      </c>
      <c r="H13" s="31">
        <f t="shared" si="0"/>
        <v>409347</v>
      </c>
      <c r="I13" s="31">
        <f t="shared" si="0"/>
        <v>-29354</v>
      </c>
      <c r="J13" s="31">
        <f t="shared" si="0"/>
        <v>-9277928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-9277928</v>
      </c>
      <c r="X13" s="31">
        <f t="shared" si="0"/>
        <v>0</v>
      </c>
      <c r="Y13" s="31">
        <f t="shared" si="0"/>
        <v>-9277928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>
        <v>-25000</v>
      </c>
      <c r="F16" s="20">
        <v>-25000</v>
      </c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>
        <v>-6249</v>
      </c>
      <c r="Y16" s="20">
        <v>-18751</v>
      </c>
      <c r="Z16" s="21">
        <v>300.06401024163864</v>
      </c>
      <c r="AA16" s="22">
        <v>-25000</v>
      </c>
    </row>
    <row r="17" spans="1:27" x14ac:dyDescent="0.25">
      <c r="A17" s="23" t="s">
        <v>45</v>
      </c>
      <c r="B17" s="17" t="s">
        <v>32</v>
      </c>
      <c r="C17" s="18">
        <v>-1797</v>
      </c>
      <c r="D17" s="18"/>
      <c r="E17" s="19">
        <v>113464</v>
      </c>
      <c r="F17" s="20">
        <v>113464</v>
      </c>
      <c r="G17" s="24">
        <v>111664</v>
      </c>
      <c r="H17" s="24">
        <v>-113459</v>
      </c>
      <c r="I17" s="24"/>
      <c r="J17" s="20">
        <v>-1795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-1795</v>
      </c>
      <c r="X17" s="20">
        <v>28371</v>
      </c>
      <c r="Y17" s="24">
        <v>-30166</v>
      </c>
      <c r="Z17" s="25">
        <v>-106.32688308484015</v>
      </c>
      <c r="AA17" s="26">
        <v>113464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-26797</v>
      </c>
      <c r="D25" s="29">
        <f t="shared" ref="D25:Y25" si="1">SUM(D15:D24)</f>
        <v>0</v>
      </c>
      <c r="E25" s="35">
        <f t="shared" si="1"/>
        <v>88464</v>
      </c>
      <c r="F25" s="36">
        <f t="shared" si="1"/>
        <v>88464</v>
      </c>
      <c r="G25" s="36">
        <f t="shared" si="1"/>
        <v>86664</v>
      </c>
      <c r="H25" s="36">
        <f t="shared" si="1"/>
        <v>-113459</v>
      </c>
      <c r="I25" s="36">
        <f t="shared" si="1"/>
        <v>0</v>
      </c>
      <c r="J25" s="36">
        <f t="shared" si="1"/>
        <v>-26795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-26795</v>
      </c>
      <c r="X25" s="36">
        <f t="shared" si="1"/>
        <v>22122</v>
      </c>
      <c r="Y25" s="36">
        <f t="shared" si="1"/>
        <v>-48917</v>
      </c>
      <c r="Z25" s="37">
        <f>+IF(X25&lt;&gt;0,+(Y25/X25)*100,0)</f>
        <v>-221.12376819455744</v>
      </c>
      <c r="AA25" s="38">
        <f>SUM(AA15:AA24)</f>
        <v>88464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-9221784</v>
      </c>
      <c r="D26" s="29">
        <f>+D13+D25</f>
        <v>0</v>
      </c>
      <c r="E26" s="30">
        <f t="shared" si="2"/>
        <v>88464</v>
      </c>
      <c r="F26" s="31">
        <f t="shared" si="2"/>
        <v>88464</v>
      </c>
      <c r="G26" s="31">
        <f t="shared" si="2"/>
        <v>-9571257</v>
      </c>
      <c r="H26" s="31">
        <f t="shared" si="2"/>
        <v>295888</v>
      </c>
      <c r="I26" s="31">
        <f t="shared" si="2"/>
        <v>-29354</v>
      </c>
      <c r="J26" s="31">
        <f t="shared" si="2"/>
        <v>-9304723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-9304723</v>
      </c>
      <c r="X26" s="31">
        <f t="shared" si="2"/>
        <v>22122</v>
      </c>
      <c r="Y26" s="31">
        <f t="shared" si="2"/>
        <v>-9326845</v>
      </c>
      <c r="Z26" s="32">
        <f>+IF(X26&lt;&gt;0,+(Y26/X26)*100,0)</f>
        <v>-42160.948377181085</v>
      </c>
      <c r="AA26" s="33">
        <f>+AA13+AA25</f>
        <v>88464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707948</v>
      </c>
      <c r="D32" s="18"/>
      <c r="E32" s="19">
        <v>637364</v>
      </c>
      <c r="F32" s="20">
        <v>637364</v>
      </c>
      <c r="G32" s="20">
        <v>637364</v>
      </c>
      <c r="H32" s="20">
        <v>70584</v>
      </c>
      <c r="I32" s="20"/>
      <c r="J32" s="20">
        <v>707948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707948</v>
      </c>
      <c r="X32" s="20">
        <v>159339</v>
      </c>
      <c r="Y32" s="20">
        <v>548609</v>
      </c>
      <c r="Z32" s="21">
        <v>344.30302687979719</v>
      </c>
      <c r="AA32" s="22">
        <v>637364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380418</v>
      </c>
      <c r="D35" s="18"/>
      <c r="E35" s="19">
        <v>452475</v>
      </c>
      <c r="F35" s="20">
        <v>452475</v>
      </c>
      <c r="G35" s="20">
        <v>376912</v>
      </c>
      <c r="H35" s="20">
        <v>-9045</v>
      </c>
      <c r="I35" s="20">
        <v>2030</v>
      </c>
      <c r="J35" s="20">
        <v>369897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369897</v>
      </c>
      <c r="X35" s="20">
        <v>113118</v>
      </c>
      <c r="Y35" s="20">
        <v>256779</v>
      </c>
      <c r="Z35" s="21">
        <v>227.00100779716755</v>
      </c>
      <c r="AA35" s="22">
        <v>452475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1088366</v>
      </c>
      <c r="D37" s="29">
        <f t="shared" ref="D37:Y37" si="3">SUM(D29:D36)</f>
        <v>0</v>
      </c>
      <c r="E37" s="30">
        <f t="shared" si="3"/>
        <v>1089839</v>
      </c>
      <c r="F37" s="31">
        <f t="shared" si="3"/>
        <v>1089839</v>
      </c>
      <c r="G37" s="31">
        <f t="shared" si="3"/>
        <v>1014276</v>
      </c>
      <c r="H37" s="31">
        <f t="shared" si="3"/>
        <v>61539</v>
      </c>
      <c r="I37" s="31">
        <f t="shared" si="3"/>
        <v>2030</v>
      </c>
      <c r="J37" s="31">
        <f t="shared" si="3"/>
        <v>1077845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1077845</v>
      </c>
      <c r="X37" s="31">
        <f t="shared" si="3"/>
        <v>272457</v>
      </c>
      <c r="Y37" s="31">
        <f t="shared" si="3"/>
        <v>805388</v>
      </c>
      <c r="Z37" s="32">
        <f>+IF(X37&lt;&gt;0,+(Y37/X37)*100,0)</f>
        <v>295.60187479125148</v>
      </c>
      <c r="AA37" s="33">
        <f>SUM(AA29:AA36)</f>
        <v>1089839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1088366</v>
      </c>
      <c r="D44" s="29">
        <f>+D37+D43</f>
        <v>0</v>
      </c>
      <c r="E44" s="30">
        <f t="shared" si="5"/>
        <v>1089839</v>
      </c>
      <c r="F44" s="31">
        <f t="shared" si="5"/>
        <v>1089839</v>
      </c>
      <c r="G44" s="31">
        <f t="shared" si="5"/>
        <v>1014276</v>
      </c>
      <c r="H44" s="31">
        <f t="shared" si="5"/>
        <v>61539</v>
      </c>
      <c r="I44" s="31">
        <f t="shared" si="5"/>
        <v>2030</v>
      </c>
      <c r="J44" s="31">
        <f t="shared" si="5"/>
        <v>1077845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1077845</v>
      </c>
      <c r="X44" s="31">
        <f t="shared" si="5"/>
        <v>272457</v>
      </c>
      <c r="Y44" s="31">
        <f t="shared" si="5"/>
        <v>805388</v>
      </c>
      <c r="Z44" s="32">
        <f>+IF(X44&lt;&gt;0,+(Y44/X44)*100,0)</f>
        <v>295.60187479125148</v>
      </c>
      <c r="AA44" s="33">
        <f>+AA37+AA43</f>
        <v>1089839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-10310150</v>
      </c>
      <c r="D45" s="42">
        <f t="shared" si="6"/>
        <v>0</v>
      </c>
      <c r="E45" s="43">
        <f t="shared" si="6"/>
        <v>-1001375</v>
      </c>
      <c r="F45" s="44">
        <f t="shared" si="6"/>
        <v>-1001375</v>
      </c>
      <c r="G45" s="44">
        <f t="shared" si="6"/>
        <v>-10585533</v>
      </c>
      <c r="H45" s="44">
        <f t="shared" si="6"/>
        <v>234349</v>
      </c>
      <c r="I45" s="44">
        <f t="shared" si="6"/>
        <v>-31384</v>
      </c>
      <c r="J45" s="44">
        <f t="shared" si="6"/>
        <v>-10382568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-10382568</v>
      </c>
      <c r="X45" s="44">
        <f t="shared" si="6"/>
        <v>-250335</v>
      </c>
      <c r="Y45" s="44">
        <f t="shared" si="6"/>
        <v>-10132233</v>
      </c>
      <c r="Z45" s="45">
        <f>+IF(X45&lt;&gt;0,+(Y45/X45)*100,0)</f>
        <v>4047.469590748397</v>
      </c>
      <c r="AA45" s="46">
        <f>+AA26-AA44</f>
        <v>-1001375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-47225980</v>
      </c>
      <c r="D47" s="18"/>
      <c r="E47" s="19">
        <v>-46948917</v>
      </c>
      <c r="F47" s="20">
        <v>-46948917</v>
      </c>
      <c r="G47" s="20">
        <v>-48463141</v>
      </c>
      <c r="H47" s="20">
        <v>-166405</v>
      </c>
      <c r="I47" s="20">
        <v>-550520</v>
      </c>
      <c r="J47" s="20">
        <v>-49180066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-49180066</v>
      </c>
      <c r="X47" s="20">
        <v>-11737233</v>
      </c>
      <c r="Y47" s="20">
        <v>-37442833</v>
      </c>
      <c r="Z47" s="47">
        <v>319.0090287889829</v>
      </c>
      <c r="AA47" s="22">
        <v>-46948917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-47225980</v>
      </c>
      <c r="D50" s="50">
        <f t="shared" ref="D50:Y50" si="7">SUM(D47:D49)</f>
        <v>0</v>
      </c>
      <c r="E50" s="51">
        <f t="shared" si="7"/>
        <v>-46948917</v>
      </c>
      <c r="F50" s="52">
        <f t="shared" si="7"/>
        <v>-46948917</v>
      </c>
      <c r="G50" s="52">
        <f t="shared" si="7"/>
        <v>-48463141</v>
      </c>
      <c r="H50" s="52">
        <f t="shared" si="7"/>
        <v>-166405</v>
      </c>
      <c r="I50" s="52">
        <f t="shared" si="7"/>
        <v>-550520</v>
      </c>
      <c r="J50" s="52">
        <f t="shared" si="7"/>
        <v>-49180066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-49180066</v>
      </c>
      <c r="X50" s="52">
        <f t="shared" si="7"/>
        <v>-11737233</v>
      </c>
      <c r="Y50" s="52">
        <f t="shared" si="7"/>
        <v>-37442833</v>
      </c>
      <c r="Z50" s="53">
        <f>+IF(X50&lt;&gt;0,+(Y50/X50)*100,0)</f>
        <v>319.0090287889829</v>
      </c>
      <c r="AA50" s="54">
        <f>SUM(AA47:AA49)</f>
        <v>-46948917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-2577346019</v>
      </c>
      <c r="D6" s="18"/>
      <c r="E6" s="19">
        <v>-2169380633</v>
      </c>
      <c r="F6" s="20">
        <v>-2169380633</v>
      </c>
      <c r="G6" s="20">
        <v>-2517934812</v>
      </c>
      <c r="H6" s="20">
        <v>28355224</v>
      </c>
      <c r="I6" s="20">
        <v>-34682267</v>
      </c>
      <c r="J6" s="20">
        <v>-2524261855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-2524261855</v>
      </c>
      <c r="X6" s="20">
        <v>-2089797755</v>
      </c>
      <c r="Y6" s="20">
        <v>-434464100</v>
      </c>
      <c r="Z6" s="21">
        <v>20.789767763914551</v>
      </c>
      <c r="AA6" s="22">
        <v>-2169380633</v>
      </c>
    </row>
    <row r="7" spans="1:27" x14ac:dyDescent="0.25">
      <c r="A7" s="23" t="s">
        <v>35</v>
      </c>
      <c r="B7" s="17" t="s">
        <v>32</v>
      </c>
      <c r="C7" s="18">
        <v>49427001</v>
      </c>
      <c r="D7" s="18"/>
      <c r="E7" s="19">
        <v>332913542</v>
      </c>
      <c r="F7" s="20">
        <v>332913542</v>
      </c>
      <c r="G7" s="20">
        <v>59115241</v>
      </c>
      <c r="H7" s="20">
        <v>18928577</v>
      </c>
      <c r="I7" s="20">
        <v>15341587</v>
      </c>
      <c r="J7" s="20">
        <v>93385405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93385405</v>
      </c>
      <c r="X7" s="20">
        <v>260225793</v>
      </c>
      <c r="Y7" s="20">
        <v>-166840388</v>
      </c>
      <c r="Z7" s="21">
        <v>-64.113701442347022</v>
      </c>
      <c r="AA7" s="22">
        <v>332913542</v>
      </c>
    </row>
    <row r="8" spans="1:27" x14ac:dyDescent="0.25">
      <c r="A8" s="23" t="s">
        <v>36</v>
      </c>
      <c r="B8" s="17" t="s">
        <v>32</v>
      </c>
      <c r="C8" s="18">
        <v>31399</v>
      </c>
      <c r="D8" s="18"/>
      <c r="E8" s="19">
        <v>24986</v>
      </c>
      <c r="F8" s="20">
        <v>24986</v>
      </c>
      <c r="G8" s="20">
        <v>31399</v>
      </c>
      <c r="H8" s="20"/>
      <c r="I8" s="20">
        <v>-105</v>
      </c>
      <c r="J8" s="20">
        <v>31294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31294</v>
      </c>
      <c r="X8" s="20">
        <v>22951</v>
      </c>
      <c r="Y8" s="20">
        <v>8343</v>
      </c>
      <c r="Z8" s="21">
        <v>36.351357239335975</v>
      </c>
      <c r="AA8" s="22">
        <v>24986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-24341848</v>
      </c>
      <c r="D10" s="18"/>
      <c r="E10" s="19">
        <v>23460028</v>
      </c>
      <c r="F10" s="20">
        <v>23460028</v>
      </c>
      <c r="G10" s="20">
        <v>-33256062</v>
      </c>
      <c r="H10" s="20">
        <v>26327643</v>
      </c>
      <c r="I10" s="20">
        <v>2944880</v>
      </c>
      <c r="J10" s="20">
        <v>-3983539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-3983539</v>
      </c>
      <c r="X10" s="20">
        <v>6552603</v>
      </c>
      <c r="Y10" s="20">
        <v>-10536142</v>
      </c>
      <c r="Z10" s="21">
        <v>-160.79322980501033</v>
      </c>
      <c r="AA10" s="22">
        <v>23460028</v>
      </c>
    </row>
    <row r="11" spans="1:27" x14ac:dyDescent="0.25">
      <c r="A11" s="23" t="s">
        <v>39</v>
      </c>
      <c r="B11" s="17" t="s">
        <v>32</v>
      </c>
      <c r="C11" s="18">
        <v>7031453</v>
      </c>
      <c r="D11" s="18"/>
      <c r="E11" s="19">
        <v>3997173</v>
      </c>
      <c r="F11" s="20">
        <v>3997173</v>
      </c>
      <c r="G11" s="24">
        <v>-58621</v>
      </c>
      <c r="H11" s="24">
        <v>3907421</v>
      </c>
      <c r="I11" s="24">
        <v>-2007117</v>
      </c>
      <c r="J11" s="20">
        <v>1841683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1841683</v>
      </c>
      <c r="X11" s="20">
        <v>3997173</v>
      </c>
      <c r="Y11" s="24">
        <v>-2155490</v>
      </c>
      <c r="Z11" s="25">
        <v>-53.925361749416403</v>
      </c>
      <c r="AA11" s="26">
        <v>3997173</v>
      </c>
    </row>
    <row r="12" spans="1:27" x14ac:dyDescent="0.25">
      <c r="A12" s="23" t="s">
        <v>40</v>
      </c>
      <c r="B12" s="17" t="s">
        <v>32</v>
      </c>
      <c r="C12" s="18">
        <v>-10139100</v>
      </c>
      <c r="D12" s="18"/>
      <c r="E12" s="19">
        <v>-30695292</v>
      </c>
      <c r="F12" s="20">
        <v>-30695292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-30695292</v>
      </c>
      <c r="Y12" s="20">
        <v>20556192</v>
      </c>
      <c r="Z12" s="21">
        <v>-66.968550095565149</v>
      </c>
      <c r="AA12" s="22">
        <v>-30695292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-2555337114</v>
      </c>
      <c r="D13" s="29">
        <f>SUM(D6:D12)</f>
        <v>0</v>
      </c>
      <c r="E13" s="30">
        <f t="shared" si="0"/>
        <v>-1839680196</v>
      </c>
      <c r="F13" s="31">
        <f t="shared" si="0"/>
        <v>-1839680196</v>
      </c>
      <c r="G13" s="31">
        <f t="shared" si="0"/>
        <v>-2502241955</v>
      </c>
      <c r="H13" s="31">
        <f t="shared" si="0"/>
        <v>77518865</v>
      </c>
      <c r="I13" s="31">
        <f t="shared" si="0"/>
        <v>-18403022</v>
      </c>
      <c r="J13" s="31">
        <f t="shared" si="0"/>
        <v>-2443126112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-2443126112</v>
      </c>
      <c r="X13" s="31">
        <f t="shared" si="0"/>
        <v>-1849694527</v>
      </c>
      <c r="Y13" s="31">
        <f t="shared" si="0"/>
        <v>-593431585</v>
      </c>
      <c r="Z13" s="32">
        <f>+IF(X13&lt;&gt;0,+(Y13/X13)*100,0)</f>
        <v>32.082680482516238</v>
      </c>
      <c r="AA13" s="33">
        <f>SUM(AA6:AA12)</f>
        <v>-1839680196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4677117659</v>
      </c>
      <c r="D17" s="18"/>
      <c r="E17" s="19">
        <v>1542213986</v>
      </c>
      <c r="F17" s="20">
        <v>1542213986</v>
      </c>
      <c r="G17" s="24">
        <v>4624062037</v>
      </c>
      <c r="H17" s="24">
        <v>26321176</v>
      </c>
      <c r="I17" s="24">
        <v>12246363</v>
      </c>
      <c r="J17" s="20">
        <v>4662629576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4662629576</v>
      </c>
      <c r="X17" s="20">
        <v>1409036396</v>
      </c>
      <c r="Y17" s="24">
        <v>3253593180</v>
      </c>
      <c r="Z17" s="25">
        <v>230.90909427438237</v>
      </c>
      <c r="AA17" s="26">
        <v>1542213986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4677117659</v>
      </c>
      <c r="D25" s="29">
        <f t="shared" ref="D25:Y25" si="1">SUM(D15:D24)</f>
        <v>0</v>
      </c>
      <c r="E25" s="35">
        <f t="shared" si="1"/>
        <v>1542213986</v>
      </c>
      <c r="F25" s="36">
        <f t="shared" si="1"/>
        <v>1542213986</v>
      </c>
      <c r="G25" s="36">
        <f t="shared" si="1"/>
        <v>4624062037</v>
      </c>
      <c r="H25" s="36">
        <f t="shared" si="1"/>
        <v>26321176</v>
      </c>
      <c r="I25" s="36">
        <f t="shared" si="1"/>
        <v>12246363</v>
      </c>
      <c r="J25" s="36">
        <f t="shared" si="1"/>
        <v>4662629576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4662629576</v>
      </c>
      <c r="X25" s="36">
        <f t="shared" si="1"/>
        <v>1409036396</v>
      </c>
      <c r="Y25" s="36">
        <f t="shared" si="1"/>
        <v>3253593180</v>
      </c>
      <c r="Z25" s="37">
        <f>+IF(X25&lt;&gt;0,+(Y25/X25)*100,0)</f>
        <v>230.90909427438237</v>
      </c>
      <c r="AA25" s="38">
        <f>SUM(AA15:AA24)</f>
        <v>1542213986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2121780545</v>
      </c>
      <c r="D26" s="29">
        <f>+D13+D25</f>
        <v>0</v>
      </c>
      <c r="E26" s="30">
        <f t="shared" si="2"/>
        <v>-297466210</v>
      </c>
      <c r="F26" s="31">
        <f t="shared" si="2"/>
        <v>-297466210</v>
      </c>
      <c r="G26" s="31">
        <f t="shared" si="2"/>
        <v>2121820082</v>
      </c>
      <c r="H26" s="31">
        <f t="shared" si="2"/>
        <v>103840041</v>
      </c>
      <c r="I26" s="31">
        <f t="shared" si="2"/>
        <v>-6156659</v>
      </c>
      <c r="J26" s="31">
        <f t="shared" si="2"/>
        <v>2219503464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2219503464</v>
      </c>
      <c r="X26" s="31">
        <f t="shared" si="2"/>
        <v>-440658131</v>
      </c>
      <c r="Y26" s="31">
        <f t="shared" si="2"/>
        <v>2660161595</v>
      </c>
      <c r="Z26" s="32">
        <f>+IF(X26&lt;&gt;0,+(Y26/X26)*100,0)</f>
        <v>-603.67922610736991</v>
      </c>
      <c r="AA26" s="33">
        <f>+AA13+AA25</f>
        <v>-297466210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2655383</v>
      </c>
      <c r="D31" s="18"/>
      <c r="E31" s="19">
        <v>1094395</v>
      </c>
      <c r="F31" s="20">
        <v>1094395</v>
      </c>
      <c r="G31" s="20">
        <v>2881149</v>
      </c>
      <c r="H31" s="20">
        <v>-125991</v>
      </c>
      <c r="I31" s="20">
        <v>141105</v>
      </c>
      <c r="J31" s="20">
        <v>2896263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2896263</v>
      </c>
      <c r="X31" s="20">
        <v>1094395</v>
      </c>
      <c r="Y31" s="20">
        <v>1801868</v>
      </c>
      <c r="Z31" s="21">
        <v>164.64512356141978</v>
      </c>
      <c r="AA31" s="22">
        <v>1094395</v>
      </c>
    </row>
    <row r="32" spans="1:27" x14ac:dyDescent="0.25">
      <c r="A32" s="23" t="s">
        <v>59</v>
      </c>
      <c r="B32" s="17" t="s">
        <v>32</v>
      </c>
      <c r="C32" s="18">
        <v>172740441</v>
      </c>
      <c r="D32" s="18"/>
      <c r="E32" s="19">
        <v>80124948</v>
      </c>
      <c r="F32" s="20">
        <v>80124948</v>
      </c>
      <c r="G32" s="20">
        <v>129943320</v>
      </c>
      <c r="H32" s="20">
        <v>19428063</v>
      </c>
      <c r="I32" s="20">
        <v>-13687939</v>
      </c>
      <c r="J32" s="20">
        <v>135683444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135683444</v>
      </c>
      <c r="X32" s="20">
        <v>32805780</v>
      </c>
      <c r="Y32" s="20">
        <v>102877664</v>
      </c>
      <c r="Z32" s="21">
        <v>313.59615287306076</v>
      </c>
      <c r="AA32" s="22">
        <v>80124948</v>
      </c>
    </row>
    <row r="33" spans="1:27" x14ac:dyDescent="0.25">
      <c r="A33" s="23" t="s">
        <v>60</v>
      </c>
      <c r="B33" s="17" t="s">
        <v>32</v>
      </c>
      <c r="C33" s="18">
        <v>25186674</v>
      </c>
      <c r="D33" s="18"/>
      <c r="E33" s="19">
        <v>-1</v>
      </c>
      <c r="F33" s="20">
        <v>-1</v>
      </c>
      <c r="G33" s="20">
        <v>114869190</v>
      </c>
      <c r="H33" s="20">
        <v>27908004</v>
      </c>
      <c r="I33" s="20">
        <v>-28853020</v>
      </c>
      <c r="J33" s="20">
        <v>113924174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113924174</v>
      </c>
      <c r="X33" s="20">
        <v>5</v>
      </c>
      <c r="Y33" s="20">
        <v>113924169</v>
      </c>
      <c r="Z33" s="21">
        <v>2278483380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-3548756</v>
      </c>
      <c r="D35" s="18"/>
      <c r="E35" s="19">
        <v>144978475</v>
      </c>
      <c r="F35" s="20">
        <v>144978475</v>
      </c>
      <c r="G35" s="20">
        <v>-2824148</v>
      </c>
      <c r="H35" s="20">
        <v>580235</v>
      </c>
      <c r="I35" s="20">
        <v>496894</v>
      </c>
      <c r="J35" s="20">
        <v>-1747019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-1747019</v>
      </c>
      <c r="X35" s="20">
        <v>95673085</v>
      </c>
      <c r="Y35" s="20">
        <v>-97420104</v>
      </c>
      <c r="Z35" s="21">
        <v>-101.82602975539045</v>
      </c>
      <c r="AA35" s="22">
        <v>144978475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197033742</v>
      </c>
      <c r="D37" s="29">
        <f t="shared" ref="D37:Y37" si="3">SUM(D29:D36)</f>
        <v>0</v>
      </c>
      <c r="E37" s="30">
        <f t="shared" si="3"/>
        <v>226197817</v>
      </c>
      <c r="F37" s="31">
        <f t="shared" si="3"/>
        <v>226197817</v>
      </c>
      <c r="G37" s="31">
        <f t="shared" si="3"/>
        <v>244869511</v>
      </c>
      <c r="H37" s="31">
        <f t="shared" si="3"/>
        <v>47790311</v>
      </c>
      <c r="I37" s="31">
        <f t="shared" si="3"/>
        <v>-41902960</v>
      </c>
      <c r="J37" s="31">
        <f t="shared" si="3"/>
        <v>250756862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250756862</v>
      </c>
      <c r="X37" s="31">
        <f t="shared" si="3"/>
        <v>129573265</v>
      </c>
      <c r="Y37" s="31">
        <f t="shared" si="3"/>
        <v>121183597</v>
      </c>
      <c r="Z37" s="32">
        <f>+IF(X37&lt;&gt;0,+(Y37/X37)*100,0)</f>
        <v>93.525155054169545</v>
      </c>
      <c r="AA37" s="33">
        <f>SUM(AA29:AA36)</f>
        <v>226197817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197033742</v>
      </c>
      <c r="D44" s="29">
        <f>+D37+D43</f>
        <v>0</v>
      </c>
      <c r="E44" s="30">
        <f t="shared" si="5"/>
        <v>226197817</v>
      </c>
      <c r="F44" s="31">
        <f t="shared" si="5"/>
        <v>226197817</v>
      </c>
      <c r="G44" s="31">
        <f t="shared" si="5"/>
        <v>244869511</v>
      </c>
      <c r="H44" s="31">
        <f t="shared" si="5"/>
        <v>47790311</v>
      </c>
      <c r="I44" s="31">
        <f t="shared" si="5"/>
        <v>-41902960</v>
      </c>
      <c r="J44" s="31">
        <f t="shared" si="5"/>
        <v>250756862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250756862</v>
      </c>
      <c r="X44" s="31">
        <f t="shared" si="5"/>
        <v>129573265</v>
      </c>
      <c r="Y44" s="31">
        <f t="shared" si="5"/>
        <v>121183597</v>
      </c>
      <c r="Z44" s="32">
        <f>+IF(X44&lt;&gt;0,+(Y44/X44)*100,0)</f>
        <v>93.525155054169545</v>
      </c>
      <c r="AA44" s="33">
        <f>+AA37+AA43</f>
        <v>226197817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1924746803</v>
      </c>
      <c r="D45" s="42">
        <f t="shared" si="6"/>
        <v>0</v>
      </c>
      <c r="E45" s="43">
        <f t="shared" si="6"/>
        <v>-523664027</v>
      </c>
      <c r="F45" s="44">
        <f t="shared" si="6"/>
        <v>-523664027</v>
      </c>
      <c r="G45" s="44">
        <f t="shared" si="6"/>
        <v>1876950571</v>
      </c>
      <c r="H45" s="44">
        <f t="shared" si="6"/>
        <v>56049730</v>
      </c>
      <c r="I45" s="44">
        <f t="shared" si="6"/>
        <v>35746301</v>
      </c>
      <c r="J45" s="44">
        <f t="shared" si="6"/>
        <v>1968746602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1968746602</v>
      </c>
      <c r="X45" s="44">
        <f t="shared" si="6"/>
        <v>-570231396</v>
      </c>
      <c r="Y45" s="44">
        <f t="shared" si="6"/>
        <v>2538977998</v>
      </c>
      <c r="Z45" s="45">
        <f>+IF(X45&lt;&gt;0,+(Y45/X45)*100,0)</f>
        <v>-445.25398212202259</v>
      </c>
      <c r="AA45" s="46">
        <f>+AA26-AA44</f>
        <v>-523664027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-1455648667</v>
      </c>
      <c r="D47" s="18"/>
      <c r="E47" s="19">
        <v>123493387</v>
      </c>
      <c r="F47" s="20">
        <v>123493387</v>
      </c>
      <c r="G47" s="20">
        <v>-1411886905</v>
      </c>
      <c r="H47" s="20">
        <v>6991286</v>
      </c>
      <c r="I47" s="20">
        <v>24540939</v>
      </c>
      <c r="J47" s="20">
        <v>-1380354680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-1380354680</v>
      </c>
      <c r="X47" s="20">
        <v>76926016</v>
      </c>
      <c r="Y47" s="20">
        <v>-1457280696</v>
      </c>
      <c r="Z47" s="47">
        <v>-1894.3925238504487</v>
      </c>
      <c r="AA47" s="22">
        <v>123493387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-1455648667</v>
      </c>
      <c r="D50" s="50">
        <f t="shared" ref="D50:Y50" si="7">SUM(D47:D49)</f>
        <v>0</v>
      </c>
      <c r="E50" s="51">
        <f t="shared" si="7"/>
        <v>123493387</v>
      </c>
      <c r="F50" s="52">
        <f t="shared" si="7"/>
        <v>123493387</v>
      </c>
      <c r="G50" s="52">
        <f t="shared" si="7"/>
        <v>-1411886905</v>
      </c>
      <c r="H50" s="52">
        <f t="shared" si="7"/>
        <v>6991286</v>
      </c>
      <c r="I50" s="52">
        <f t="shared" si="7"/>
        <v>24540939</v>
      </c>
      <c r="J50" s="52">
        <f t="shared" si="7"/>
        <v>-1380354680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-1380354680</v>
      </c>
      <c r="X50" s="52">
        <f t="shared" si="7"/>
        <v>76926016</v>
      </c>
      <c r="Y50" s="52">
        <f t="shared" si="7"/>
        <v>-1457280696</v>
      </c>
      <c r="Z50" s="53">
        <f>+IF(X50&lt;&gt;0,+(Y50/X50)*100,0)</f>
        <v>-1894.3925238504487</v>
      </c>
      <c r="AA50" s="54">
        <f>SUM(AA47:AA49)</f>
        <v>123493387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-256620669</v>
      </c>
      <c r="D6" s="18"/>
      <c r="E6" s="19">
        <v>157825000</v>
      </c>
      <c r="F6" s="20">
        <v>157825000</v>
      </c>
      <c r="G6" s="20">
        <v>71936130</v>
      </c>
      <c r="H6" s="20">
        <v>-10524864</v>
      </c>
      <c r="I6" s="20">
        <v>-93241918</v>
      </c>
      <c r="J6" s="20">
        <v>-31830652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-31830652</v>
      </c>
      <c r="X6" s="20">
        <v>1751405</v>
      </c>
      <c r="Y6" s="20">
        <v>-33582057</v>
      </c>
      <c r="Z6" s="21">
        <v>-1917.4352591205345</v>
      </c>
      <c r="AA6" s="22">
        <v>157825000</v>
      </c>
    </row>
    <row r="7" spans="1:27" x14ac:dyDescent="0.25">
      <c r="A7" s="23" t="s">
        <v>35</v>
      </c>
      <c r="B7" s="17" t="s">
        <v>32</v>
      </c>
      <c r="C7" s="18">
        <v>110628526</v>
      </c>
      <c r="D7" s="18"/>
      <c r="E7" s="19"/>
      <c r="F7" s="20"/>
      <c r="G7" s="20">
        <v>862032839</v>
      </c>
      <c r="H7" s="20">
        <v>25972848</v>
      </c>
      <c r="I7" s="20">
        <v>6281141</v>
      </c>
      <c r="J7" s="20">
        <v>894286828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894286828</v>
      </c>
      <c r="X7" s="20"/>
      <c r="Y7" s="20">
        <v>894286828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65052353</v>
      </c>
      <c r="D10" s="18"/>
      <c r="E10" s="19">
        <v>9381652</v>
      </c>
      <c r="F10" s="20">
        <v>9381652</v>
      </c>
      <c r="G10" s="20">
        <v>65913252</v>
      </c>
      <c r="H10" s="20">
        <v>-45220001</v>
      </c>
      <c r="I10" s="20">
        <v>7541453</v>
      </c>
      <c r="J10" s="20">
        <v>28234704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28234704</v>
      </c>
      <c r="X10" s="20">
        <v>2391336</v>
      </c>
      <c r="Y10" s="20">
        <v>25843368</v>
      </c>
      <c r="Z10" s="21">
        <v>1080.7083571693815</v>
      </c>
      <c r="AA10" s="22">
        <v>9381652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-80939790</v>
      </c>
      <c r="D13" s="29">
        <f>SUM(D6:D12)</f>
        <v>0</v>
      </c>
      <c r="E13" s="30">
        <f t="shared" si="0"/>
        <v>167206652</v>
      </c>
      <c r="F13" s="31">
        <f t="shared" si="0"/>
        <v>167206652</v>
      </c>
      <c r="G13" s="31">
        <f t="shared" si="0"/>
        <v>999882221</v>
      </c>
      <c r="H13" s="31">
        <f t="shared" si="0"/>
        <v>-29772017</v>
      </c>
      <c r="I13" s="31">
        <f t="shared" si="0"/>
        <v>-79419324</v>
      </c>
      <c r="J13" s="31">
        <f t="shared" si="0"/>
        <v>890690880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890690880</v>
      </c>
      <c r="X13" s="31">
        <f t="shared" si="0"/>
        <v>4142741</v>
      </c>
      <c r="Y13" s="31">
        <f t="shared" si="0"/>
        <v>886548139</v>
      </c>
      <c r="Z13" s="32">
        <f>+IF(X13&lt;&gt;0,+(Y13/X13)*100,0)</f>
        <v>21400.037776921123</v>
      </c>
      <c r="AA13" s="33">
        <f>SUM(AA6:AA12)</f>
        <v>167206652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4362510190</v>
      </c>
      <c r="D17" s="18"/>
      <c r="E17" s="19">
        <v>1829243937</v>
      </c>
      <c r="F17" s="20">
        <v>1829243937</v>
      </c>
      <c r="G17" s="24">
        <v>4361518003</v>
      </c>
      <c r="H17" s="24">
        <v>7065405</v>
      </c>
      <c r="I17" s="24">
        <v>60594660</v>
      </c>
      <c r="J17" s="20">
        <v>4429178068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4429178068</v>
      </c>
      <c r="X17" s="20">
        <v>1634204473</v>
      </c>
      <c r="Y17" s="24">
        <v>2794973595</v>
      </c>
      <c r="Z17" s="25">
        <v>171.02961356292897</v>
      </c>
      <c r="AA17" s="26">
        <v>1829243937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4362510190</v>
      </c>
      <c r="D25" s="29">
        <f t="shared" ref="D25:Y25" si="1">SUM(D15:D24)</f>
        <v>0</v>
      </c>
      <c r="E25" s="35">
        <f t="shared" si="1"/>
        <v>1829243937</v>
      </c>
      <c r="F25" s="36">
        <f t="shared" si="1"/>
        <v>1829243937</v>
      </c>
      <c r="G25" s="36">
        <f t="shared" si="1"/>
        <v>4361518003</v>
      </c>
      <c r="H25" s="36">
        <f t="shared" si="1"/>
        <v>7065405</v>
      </c>
      <c r="I25" s="36">
        <f t="shared" si="1"/>
        <v>60594660</v>
      </c>
      <c r="J25" s="36">
        <f t="shared" si="1"/>
        <v>4429178068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4429178068</v>
      </c>
      <c r="X25" s="36">
        <f t="shared" si="1"/>
        <v>1634204473</v>
      </c>
      <c r="Y25" s="36">
        <f t="shared" si="1"/>
        <v>2794973595</v>
      </c>
      <c r="Z25" s="37">
        <f>+IF(X25&lt;&gt;0,+(Y25/X25)*100,0)</f>
        <v>171.02961356292897</v>
      </c>
      <c r="AA25" s="38">
        <f>SUM(AA15:AA24)</f>
        <v>1829243937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4281570400</v>
      </c>
      <c r="D26" s="29">
        <f>+D13+D25</f>
        <v>0</v>
      </c>
      <c r="E26" s="30">
        <f t="shared" si="2"/>
        <v>1996450589</v>
      </c>
      <c r="F26" s="31">
        <f t="shared" si="2"/>
        <v>1996450589</v>
      </c>
      <c r="G26" s="31">
        <f t="shared" si="2"/>
        <v>5361400224</v>
      </c>
      <c r="H26" s="31">
        <f t="shared" si="2"/>
        <v>-22706612</v>
      </c>
      <c r="I26" s="31">
        <f t="shared" si="2"/>
        <v>-18824664</v>
      </c>
      <c r="J26" s="31">
        <f t="shared" si="2"/>
        <v>5319868948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5319868948</v>
      </c>
      <c r="X26" s="31">
        <f t="shared" si="2"/>
        <v>1638347214</v>
      </c>
      <c r="Y26" s="31">
        <f t="shared" si="2"/>
        <v>3681521734</v>
      </c>
      <c r="Z26" s="32">
        <f>+IF(X26&lt;&gt;0,+(Y26/X26)*100,0)</f>
        <v>224.70949396688752</v>
      </c>
      <c r="AA26" s="33">
        <f>+AA13+AA25</f>
        <v>1996450589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132923357</v>
      </c>
      <c r="D32" s="18"/>
      <c r="E32" s="19"/>
      <c r="F32" s="20"/>
      <c r="G32" s="20">
        <v>-5911207</v>
      </c>
      <c r="H32" s="20">
        <v>163917</v>
      </c>
      <c r="I32" s="20">
        <v>8954616</v>
      </c>
      <c r="J32" s="20">
        <v>3207326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3207326</v>
      </c>
      <c r="X32" s="20"/>
      <c r="Y32" s="20">
        <v>3207326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14198639</v>
      </c>
      <c r="F33" s="20">
        <v>14198639</v>
      </c>
      <c r="G33" s="20">
        <v>114854222</v>
      </c>
      <c r="H33" s="20">
        <v>-36904255</v>
      </c>
      <c r="I33" s="20">
        <v>-67685537</v>
      </c>
      <c r="J33" s="20">
        <v>10264430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10264430</v>
      </c>
      <c r="X33" s="20">
        <v>14198639</v>
      </c>
      <c r="Y33" s="20">
        <v>-3934209</v>
      </c>
      <c r="Z33" s="21">
        <v>-27.708352892132833</v>
      </c>
      <c r="AA33" s="22">
        <v>14198639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46456709</v>
      </c>
      <c r="D35" s="18"/>
      <c r="E35" s="19"/>
      <c r="F35" s="20"/>
      <c r="G35" s="20">
        <v>46456709</v>
      </c>
      <c r="H35" s="20">
        <v>5093119</v>
      </c>
      <c r="I35" s="20">
        <v>532592</v>
      </c>
      <c r="J35" s="20">
        <v>52082420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52082420</v>
      </c>
      <c r="X35" s="20"/>
      <c r="Y35" s="20">
        <v>52082420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179380066</v>
      </c>
      <c r="D37" s="29">
        <f t="shared" ref="D37:Y37" si="3">SUM(D29:D36)</f>
        <v>0</v>
      </c>
      <c r="E37" s="30">
        <f t="shared" si="3"/>
        <v>14198639</v>
      </c>
      <c r="F37" s="31">
        <f t="shared" si="3"/>
        <v>14198639</v>
      </c>
      <c r="G37" s="31">
        <f t="shared" si="3"/>
        <v>155399724</v>
      </c>
      <c r="H37" s="31">
        <f t="shared" si="3"/>
        <v>-31647219</v>
      </c>
      <c r="I37" s="31">
        <f t="shared" si="3"/>
        <v>-58198329</v>
      </c>
      <c r="J37" s="31">
        <f t="shared" si="3"/>
        <v>65554176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65554176</v>
      </c>
      <c r="X37" s="31">
        <f t="shared" si="3"/>
        <v>14198639</v>
      </c>
      <c r="Y37" s="31">
        <f t="shared" si="3"/>
        <v>51355537</v>
      </c>
      <c r="Z37" s="32">
        <f>+IF(X37&lt;&gt;0,+(Y37/X37)*100,0)</f>
        <v>361.69337779487176</v>
      </c>
      <c r="AA37" s="33">
        <f>SUM(AA29:AA36)</f>
        <v>14198639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179380066</v>
      </c>
      <c r="D44" s="29">
        <f>+D37+D43</f>
        <v>0</v>
      </c>
      <c r="E44" s="30">
        <f t="shared" si="5"/>
        <v>14198639</v>
      </c>
      <c r="F44" s="31">
        <f t="shared" si="5"/>
        <v>14198639</v>
      </c>
      <c r="G44" s="31">
        <f t="shared" si="5"/>
        <v>155399724</v>
      </c>
      <c r="H44" s="31">
        <f t="shared" si="5"/>
        <v>-31647219</v>
      </c>
      <c r="I44" s="31">
        <f t="shared" si="5"/>
        <v>-58198329</v>
      </c>
      <c r="J44" s="31">
        <f t="shared" si="5"/>
        <v>65554176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65554176</v>
      </c>
      <c r="X44" s="31">
        <f t="shared" si="5"/>
        <v>14198639</v>
      </c>
      <c r="Y44" s="31">
        <f t="shared" si="5"/>
        <v>51355537</v>
      </c>
      <c r="Z44" s="32">
        <f>+IF(X44&lt;&gt;0,+(Y44/X44)*100,0)</f>
        <v>361.69337779487176</v>
      </c>
      <c r="AA44" s="33">
        <f>+AA37+AA43</f>
        <v>14198639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4102190334</v>
      </c>
      <c r="D45" s="42">
        <f t="shared" si="6"/>
        <v>0</v>
      </c>
      <c r="E45" s="43">
        <f t="shared" si="6"/>
        <v>1982251950</v>
      </c>
      <c r="F45" s="44">
        <f t="shared" si="6"/>
        <v>1982251950</v>
      </c>
      <c r="G45" s="44">
        <f t="shared" si="6"/>
        <v>5206000500</v>
      </c>
      <c r="H45" s="44">
        <f t="shared" si="6"/>
        <v>8940607</v>
      </c>
      <c r="I45" s="44">
        <f t="shared" si="6"/>
        <v>39373665</v>
      </c>
      <c r="J45" s="44">
        <f t="shared" si="6"/>
        <v>5254314772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5254314772</v>
      </c>
      <c r="X45" s="44">
        <f t="shared" si="6"/>
        <v>1624148575</v>
      </c>
      <c r="Y45" s="44">
        <f t="shared" si="6"/>
        <v>3630166197</v>
      </c>
      <c r="Z45" s="45">
        <f>+IF(X45&lt;&gt;0,+(Y45/X45)*100,0)</f>
        <v>223.51195283965936</v>
      </c>
      <c r="AA45" s="46">
        <f>+AA26-AA44</f>
        <v>1982251950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295861000</v>
      </c>
      <c r="F47" s="20">
        <v>295861000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34171625</v>
      </c>
      <c r="Y47" s="20">
        <v>-34171625</v>
      </c>
      <c r="Z47" s="47">
        <v>-100</v>
      </c>
      <c r="AA47" s="22">
        <v>295861000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295861000</v>
      </c>
      <c r="F50" s="52">
        <f t="shared" si="7"/>
        <v>295861000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34171625</v>
      </c>
      <c r="Y50" s="52">
        <f t="shared" si="7"/>
        <v>-34171625</v>
      </c>
      <c r="Z50" s="53">
        <f>+IF(X50&lt;&gt;0,+(Y50/X50)*100,0)</f>
        <v>-100</v>
      </c>
      <c r="AA50" s="54">
        <f>SUM(AA47:AA49)</f>
        <v>295861000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56785211</v>
      </c>
      <c r="D6" s="18"/>
      <c r="E6" s="19">
        <v>-140369976</v>
      </c>
      <c r="F6" s="20">
        <v>-140369976</v>
      </c>
      <c r="G6" s="20">
        <v>59329681</v>
      </c>
      <c r="H6" s="20">
        <v>-840976</v>
      </c>
      <c r="I6" s="20">
        <v>4283598</v>
      </c>
      <c r="J6" s="20">
        <v>62772303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62772303</v>
      </c>
      <c r="X6" s="20">
        <v>-35092497</v>
      </c>
      <c r="Y6" s="20">
        <v>97864800</v>
      </c>
      <c r="Z6" s="21">
        <v>-278.87670689264434</v>
      </c>
      <c r="AA6" s="22">
        <v>-140369976</v>
      </c>
    </row>
    <row r="7" spans="1:27" x14ac:dyDescent="0.25">
      <c r="A7" s="23" t="s">
        <v>35</v>
      </c>
      <c r="B7" s="17" t="s">
        <v>32</v>
      </c>
      <c r="C7" s="18">
        <v>168424822</v>
      </c>
      <c r="D7" s="18"/>
      <c r="E7" s="19">
        <v>13091761</v>
      </c>
      <c r="F7" s="20">
        <v>13091761</v>
      </c>
      <c r="G7" s="20">
        <v>108910707</v>
      </c>
      <c r="H7" s="20">
        <v>-36735502</v>
      </c>
      <c r="I7" s="20">
        <v>-2591664</v>
      </c>
      <c r="J7" s="20">
        <v>69583541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69583541</v>
      </c>
      <c r="X7" s="20">
        <v>3272937</v>
      </c>
      <c r="Y7" s="20">
        <v>66310604</v>
      </c>
      <c r="Z7" s="21">
        <v>2026.0275098481884</v>
      </c>
      <c r="AA7" s="22">
        <v>13091761</v>
      </c>
    </row>
    <row r="8" spans="1:27" x14ac:dyDescent="0.25">
      <c r="A8" s="23" t="s">
        <v>36</v>
      </c>
      <c r="B8" s="17" t="s">
        <v>32</v>
      </c>
      <c r="C8" s="18">
        <v>15043203</v>
      </c>
      <c r="D8" s="18"/>
      <c r="E8" s="19"/>
      <c r="F8" s="20"/>
      <c r="G8" s="20">
        <v>-5595729</v>
      </c>
      <c r="H8" s="20"/>
      <c r="I8" s="20"/>
      <c r="J8" s="20">
        <v>-5595729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-5595729</v>
      </c>
      <c r="X8" s="20"/>
      <c r="Y8" s="20">
        <v>-5595729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5117352</v>
      </c>
      <c r="D10" s="18"/>
      <c r="E10" s="19">
        <v>-1000000</v>
      </c>
      <c r="F10" s="20">
        <v>-1000000</v>
      </c>
      <c r="G10" s="20">
        <v>4457165</v>
      </c>
      <c r="H10" s="20">
        <v>967835</v>
      </c>
      <c r="I10" s="20">
        <v>985884</v>
      </c>
      <c r="J10" s="20">
        <v>6410884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6410884</v>
      </c>
      <c r="X10" s="20">
        <v>-249996</v>
      </c>
      <c r="Y10" s="20">
        <v>6660880</v>
      </c>
      <c r="Z10" s="21">
        <v>-2664.3946303140851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27543971</v>
      </c>
      <c r="D11" s="18"/>
      <c r="E11" s="19">
        <v>-6095141</v>
      </c>
      <c r="F11" s="20">
        <v>-6095141</v>
      </c>
      <c r="G11" s="24">
        <v>39446469</v>
      </c>
      <c r="H11" s="24">
        <v>-11368067</v>
      </c>
      <c r="I11" s="24">
        <v>-106573</v>
      </c>
      <c r="J11" s="20">
        <v>27971829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27971829</v>
      </c>
      <c r="X11" s="20">
        <v>-1523784</v>
      </c>
      <c r="Y11" s="24">
        <v>29495613</v>
      </c>
      <c r="Z11" s="25">
        <v>-1935.682025798932</v>
      </c>
      <c r="AA11" s="26">
        <v>-6095141</v>
      </c>
    </row>
    <row r="12" spans="1:27" x14ac:dyDescent="0.25">
      <c r="A12" s="23" t="s">
        <v>40</v>
      </c>
      <c r="B12" s="17" t="s">
        <v>32</v>
      </c>
      <c r="C12" s="18">
        <v>-837515</v>
      </c>
      <c r="D12" s="18"/>
      <c r="E12" s="19"/>
      <c r="F12" s="20"/>
      <c r="G12" s="20">
        <v>-837515</v>
      </c>
      <c r="H12" s="20"/>
      <c r="I12" s="20"/>
      <c r="J12" s="20">
        <v>-837515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-837515</v>
      </c>
      <c r="X12" s="20"/>
      <c r="Y12" s="20">
        <v>-837515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272077044</v>
      </c>
      <c r="D13" s="29">
        <f>SUM(D6:D12)</f>
        <v>0</v>
      </c>
      <c r="E13" s="30">
        <f t="shared" si="0"/>
        <v>-134373356</v>
      </c>
      <c r="F13" s="31">
        <f t="shared" si="0"/>
        <v>-134373356</v>
      </c>
      <c r="G13" s="31">
        <f t="shared" si="0"/>
        <v>205710778</v>
      </c>
      <c r="H13" s="31">
        <f t="shared" si="0"/>
        <v>-47976710</v>
      </c>
      <c r="I13" s="31">
        <f t="shared" si="0"/>
        <v>2571245</v>
      </c>
      <c r="J13" s="31">
        <f t="shared" si="0"/>
        <v>160305313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160305313</v>
      </c>
      <c r="X13" s="31">
        <f t="shared" si="0"/>
        <v>-33593340</v>
      </c>
      <c r="Y13" s="31">
        <f t="shared" si="0"/>
        <v>193898653</v>
      </c>
      <c r="Z13" s="32">
        <f>+IF(X13&lt;&gt;0,+(Y13/X13)*100,0)</f>
        <v>-577.1937324481579</v>
      </c>
      <c r="AA13" s="33">
        <f>SUM(AA6:AA12)</f>
        <v>-134373356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203537882</v>
      </c>
      <c r="D17" s="18"/>
      <c r="E17" s="19">
        <v>31775560</v>
      </c>
      <c r="F17" s="20">
        <v>31775560</v>
      </c>
      <c r="G17" s="24">
        <v>204067493</v>
      </c>
      <c r="H17" s="24">
        <v>-30050922</v>
      </c>
      <c r="I17" s="24"/>
      <c r="J17" s="20">
        <v>174016571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174016571</v>
      </c>
      <c r="X17" s="20">
        <v>7943889</v>
      </c>
      <c r="Y17" s="24">
        <v>166072682</v>
      </c>
      <c r="Z17" s="25">
        <v>2090.5715324068601</v>
      </c>
      <c r="AA17" s="26">
        <v>31775560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203537882</v>
      </c>
      <c r="D25" s="29">
        <f t="shared" ref="D25:Y25" si="1">SUM(D15:D24)</f>
        <v>0</v>
      </c>
      <c r="E25" s="35">
        <f t="shared" si="1"/>
        <v>31775560</v>
      </c>
      <c r="F25" s="36">
        <f t="shared" si="1"/>
        <v>31775560</v>
      </c>
      <c r="G25" s="36">
        <f t="shared" si="1"/>
        <v>204067493</v>
      </c>
      <c r="H25" s="36">
        <f t="shared" si="1"/>
        <v>-30050922</v>
      </c>
      <c r="I25" s="36">
        <f t="shared" si="1"/>
        <v>0</v>
      </c>
      <c r="J25" s="36">
        <f t="shared" si="1"/>
        <v>174016571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174016571</v>
      </c>
      <c r="X25" s="36">
        <f t="shared" si="1"/>
        <v>7943889</v>
      </c>
      <c r="Y25" s="36">
        <f t="shared" si="1"/>
        <v>166072682</v>
      </c>
      <c r="Z25" s="37">
        <f>+IF(X25&lt;&gt;0,+(Y25/X25)*100,0)</f>
        <v>2090.5715324068601</v>
      </c>
      <c r="AA25" s="38">
        <f>SUM(AA15:AA24)</f>
        <v>31775560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475614926</v>
      </c>
      <c r="D26" s="29">
        <f>+D13+D25</f>
        <v>0</v>
      </c>
      <c r="E26" s="30">
        <f t="shared" si="2"/>
        <v>-102597796</v>
      </c>
      <c r="F26" s="31">
        <f t="shared" si="2"/>
        <v>-102597796</v>
      </c>
      <c r="G26" s="31">
        <f t="shared" si="2"/>
        <v>409778271</v>
      </c>
      <c r="H26" s="31">
        <f t="shared" si="2"/>
        <v>-78027632</v>
      </c>
      <c r="I26" s="31">
        <f t="shared" si="2"/>
        <v>2571245</v>
      </c>
      <c r="J26" s="31">
        <f t="shared" si="2"/>
        <v>334321884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334321884</v>
      </c>
      <c r="X26" s="31">
        <f t="shared" si="2"/>
        <v>-25649451</v>
      </c>
      <c r="Y26" s="31">
        <f t="shared" si="2"/>
        <v>359971335</v>
      </c>
      <c r="Z26" s="32">
        <f>+IF(X26&lt;&gt;0,+(Y26/X26)*100,0)</f>
        <v>-1403.4270558071594</v>
      </c>
      <c r="AA26" s="33">
        <f>+AA13+AA25</f>
        <v>-102597796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-154338</v>
      </c>
      <c r="D31" s="18"/>
      <c r="E31" s="19"/>
      <c r="F31" s="20"/>
      <c r="G31" s="20">
        <v>-157720</v>
      </c>
      <c r="H31" s="20">
        <v>-253</v>
      </c>
      <c r="I31" s="20">
        <v>-1313</v>
      </c>
      <c r="J31" s="20">
        <v>-159286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-159286</v>
      </c>
      <c r="X31" s="20"/>
      <c r="Y31" s="20">
        <v>-159286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177073762</v>
      </c>
      <c r="D32" s="18"/>
      <c r="E32" s="19">
        <v>-78633440</v>
      </c>
      <c r="F32" s="20">
        <v>-78633440</v>
      </c>
      <c r="G32" s="20">
        <v>176454282</v>
      </c>
      <c r="H32" s="20">
        <v>2363948</v>
      </c>
      <c r="I32" s="20">
        <v>473285</v>
      </c>
      <c r="J32" s="20">
        <v>179291515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179291515</v>
      </c>
      <c r="X32" s="20">
        <v>-19658361</v>
      </c>
      <c r="Y32" s="20">
        <v>198949876</v>
      </c>
      <c r="Z32" s="21">
        <v>-1012.0369444838256</v>
      </c>
      <c r="AA32" s="22">
        <v>-78633440</v>
      </c>
    </row>
    <row r="33" spans="1:27" x14ac:dyDescent="0.25">
      <c r="A33" s="23" t="s">
        <v>60</v>
      </c>
      <c r="B33" s="17" t="s">
        <v>32</v>
      </c>
      <c r="C33" s="18">
        <v>82088224</v>
      </c>
      <c r="D33" s="18"/>
      <c r="E33" s="19"/>
      <c r="F33" s="20"/>
      <c r="G33" s="20">
        <v>82088223</v>
      </c>
      <c r="H33" s="20"/>
      <c r="I33" s="20"/>
      <c r="J33" s="20">
        <v>82088223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82088223</v>
      </c>
      <c r="X33" s="20"/>
      <c r="Y33" s="20">
        <v>82088223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17817975</v>
      </c>
      <c r="D35" s="18"/>
      <c r="E35" s="19">
        <v>133309592</v>
      </c>
      <c r="F35" s="20">
        <v>133309592</v>
      </c>
      <c r="G35" s="20">
        <v>18391775</v>
      </c>
      <c r="H35" s="20">
        <v>23892</v>
      </c>
      <c r="I35" s="20">
        <v>94611</v>
      </c>
      <c r="J35" s="20">
        <v>18510278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18510278</v>
      </c>
      <c r="X35" s="20">
        <v>130918860</v>
      </c>
      <c r="Y35" s="20">
        <v>-112408582</v>
      </c>
      <c r="Z35" s="21">
        <v>-85.861259409072161</v>
      </c>
      <c r="AA35" s="22">
        <v>133309592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276825623</v>
      </c>
      <c r="D37" s="29">
        <f t="shared" ref="D37:Y37" si="3">SUM(D29:D36)</f>
        <v>0</v>
      </c>
      <c r="E37" s="30">
        <f t="shared" si="3"/>
        <v>54676152</v>
      </c>
      <c r="F37" s="31">
        <f t="shared" si="3"/>
        <v>54676152</v>
      </c>
      <c r="G37" s="31">
        <f t="shared" si="3"/>
        <v>276776560</v>
      </c>
      <c r="H37" s="31">
        <f t="shared" si="3"/>
        <v>2387587</v>
      </c>
      <c r="I37" s="31">
        <f t="shared" si="3"/>
        <v>566583</v>
      </c>
      <c r="J37" s="31">
        <f t="shared" si="3"/>
        <v>279730730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279730730</v>
      </c>
      <c r="X37" s="31">
        <f t="shared" si="3"/>
        <v>111260499</v>
      </c>
      <c r="Y37" s="31">
        <f t="shared" si="3"/>
        <v>168470231</v>
      </c>
      <c r="Z37" s="32">
        <f>+IF(X37&lt;&gt;0,+(Y37/X37)*100,0)</f>
        <v>151.41962557618945</v>
      </c>
      <c r="AA37" s="33">
        <f>SUM(AA29:AA36)</f>
        <v>54676152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276825623</v>
      </c>
      <c r="D44" s="29">
        <f>+D37+D43</f>
        <v>0</v>
      </c>
      <c r="E44" s="30">
        <f t="shared" si="5"/>
        <v>54676152</v>
      </c>
      <c r="F44" s="31">
        <f t="shared" si="5"/>
        <v>54676152</v>
      </c>
      <c r="G44" s="31">
        <f t="shared" si="5"/>
        <v>276776560</v>
      </c>
      <c r="H44" s="31">
        <f t="shared" si="5"/>
        <v>2387587</v>
      </c>
      <c r="I44" s="31">
        <f t="shared" si="5"/>
        <v>566583</v>
      </c>
      <c r="J44" s="31">
        <f t="shared" si="5"/>
        <v>279730730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279730730</v>
      </c>
      <c r="X44" s="31">
        <f t="shared" si="5"/>
        <v>111260499</v>
      </c>
      <c r="Y44" s="31">
        <f t="shared" si="5"/>
        <v>168470231</v>
      </c>
      <c r="Z44" s="32">
        <f>+IF(X44&lt;&gt;0,+(Y44/X44)*100,0)</f>
        <v>151.41962557618945</v>
      </c>
      <c r="AA44" s="33">
        <f>+AA37+AA43</f>
        <v>54676152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198789303</v>
      </c>
      <c r="D45" s="42">
        <f t="shared" si="6"/>
        <v>0</v>
      </c>
      <c r="E45" s="43">
        <f t="shared" si="6"/>
        <v>-157273948</v>
      </c>
      <c r="F45" s="44">
        <f t="shared" si="6"/>
        <v>-157273948</v>
      </c>
      <c r="G45" s="44">
        <f t="shared" si="6"/>
        <v>133001711</v>
      </c>
      <c r="H45" s="44">
        <f t="shared" si="6"/>
        <v>-80415219</v>
      </c>
      <c r="I45" s="44">
        <f t="shared" si="6"/>
        <v>2004662</v>
      </c>
      <c r="J45" s="44">
        <f t="shared" si="6"/>
        <v>54591154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54591154</v>
      </c>
      <c r="X45" s="44">
        <f t="shared" si="6"/>
        <v>-136909950</v>
      </c>
      <c r="Y45" s="44">
        <f t="shared" si="6"/>
        <v>191501104</v>
      </c>
      <c r="Z45" s="45">
        <f>+IF(X45&lt;&gt;0,+(Y45/X45)*100,0)</f>
        <v>-139.87376666195556</v>
      </c>
      <c r="AA45" s="46">
        <f>+AA26-AA44</f>
        <v>-157273948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-96536501</v>
      </c>
      <c r="D47" s="18"/>
      <c r="E47" s="19">
        <v>-27151999</v>
      </c>
      <c r="F47" s="20">
        <v>-27151999</v>
      </c>
      <c r="G47" s="20">
        <v>-93708091</v>
      </c>
      <c r="H47" s="20">
        <v>-1973108</v>
      </c>
      <c r="I47" s="20">
        <v>1019171</v>
      </c>
      <c r="J47" s="20">
        <v>-94662028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-94662028</v>
      </c>
      <c r="X47" s="20">
        <v>-6788001</v>
      </c>
      <c r="Y47" s="20">
        <v>-87874027</v>
      </c>
      <c r="Z47" s="47">
        <v>1294.5494115277827</v>
      </c>
      <c r="AA47" s="22">
        <v>-27151999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7896156</v>
      </c>
      <c r="H48" s="20">
        <v>-7896156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-96536501</v>
      </c>
      <c r="D50" s="50">
        <f t="shared" ref="D50:Y50" si="7">SUM(D47:D49)</f>
        <v>0</v>
      </c>
      <c r="E50" s="51">
        <f t="shared" si="7"/>
        <v>-27151999</v>
      </c>
      <c r="F50" s="52">
        <f t="shared" si="7"/>
        <v>-27151999</v>
      </c>
      <c r="G50" s="52">
        <f t="shared" si="7"/>
        <v>-85811935</v>
      </c>
      <c r="H50" s="52">
        <f t="shared" si="7"/>
        <v>-9869264</v>
      </c>
      <c r="I50" s="52">
        <f t="shared" si="7"/>
        <v>1019171</v>
      </c>
      <c r="J50" s="52">
        <f t="shared" si="7"/>
        <v>-94662028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-94662028</v>
      </c>
      <c r="X50" s="52">
        <f t="shared" si="7"/>
        <v>-6788001</v>
      </c>
      <c r="Y50" s="52">
        <f t="shared" si="7"/>
        <v>-87874027</v>
      </c>
      <c r="Z50" s="53">
        <f>+IF(X50&lt;&gt;0,+(Y50/X50)*100,0)</f>
        <v>1294.5494115277827</v>
      </c>
      <c r="AA50" s="54">
        <f>SUM(AA47:AA49)</f>
        <v>-27151999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18292196</v>
      </c>
      <c r="D6" s="18"/>
      <c r="E6" s="19">
        <v>-43989703</v>
      </c>
      <c r="F6" s="20">
        <v>-43989703</v>
      </c>
      <c r="G6" s="20">
        <v>-17487342</v>
      </c>
      <c r="H6" s="20">
        <v>-30759447</v>
      </c>
      <c r="I6" s="20">
        <v>-15209606</v>
      </c>
      <c r="J6" s="20">
        <v>-63456395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-63456395</v>
      </c>
      <c r="X6" s="20">
        <v>-10997424</v>
      </c>
      <c r="Y6" s="20">
        <v>-52458971</v>
      </c>
      <c r="Z6" s="21">
        <v>477.01144377083216</v>
      </c>
      <c r="AA6" s="22">
        <v>-43989703</v>
      </c>
    </row>
    <row r="7" spans="1:27" x14ac:dyDescent="0.25">
      <c r="A7" s="23" t="s">
        <v>35</v>
      </c>
      <c r="B7" s="17" t="s">
        <v>32</v>
      </c>
      <c r="C7" s="18">
        <v>2196050</v>
      </c>
      <c r="D7" s="18"/>
      <c r="E7" s="19">
        <v>-1</v>
      </c>
      <c r="F7" s="20">
        <v>-1</v>
      </c>
      <c r="G7" s="20">
        <v>4670552</v>
      </c>
      <c r="H7" s="20">
        <v>130590</v>
      </c>
      <c r="I7" s="20">
        <v>1069806</v>
      </c>
      <c r="J7" s="20">
        <v>5870948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5870948</v>
      </c>
      <c r="X7" s="20"/>
      <c r="Y7" s="20">
        <v>5870948</v>
      </c>
      <c r="Z7" s="21"/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2519352</v>
      </c>
      <c r="D10" s="18"/>
      <c r="E10" s="19"/>
      <c r="F10" s="20"/>
      <c r="G10" s="20">
        <v>30197</v>
      </c>
      <c r="H10" s="20">
        <v>584065</v>
      </c>
      <c r="I10" s="20">
        <v>721523</v>
      </c>
      <c r="J10" s="20">
        <v>1335785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1335785</v>
      </c>
      <c r="X10" s="20"/>
      <c r="Y10" s="20">
        <v>1335785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570575</v>
      </c>
      <c r="D11" s="18"/>
      <c r="E11" s="19">
        <v>17811929</v>
      </c>
      <c r="F11" s="20">
        <v>17811929</v>
      </c>
      <c r="G11" s="24">
        <v>107846</v>
      </c>
      <c r="H11" s="24">
        <v>908772</v>
      </c>
      <c r="I11" s="24">
        <v>3477547</v>
      </c>
      <c r="J11" s="20">
        <v>4494165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4494165</v>
      </c>
      <c r="X11" s="20">
        <v>4452984</v>
      </c>
      <c r="Y11" s="24">
        <v>41181</v>
      </c>
      <c r="Z11" s="25">
        <v>0.92479559773850517</v>
      </c>
      <c r="AA11" s="26">
        <v>17811929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23578173</v>
      </c>
      <c r="D13" s="29">
        <f>SUM(D6:D12)</f>
        <v>0</v>
      </c>
      <c r="E13" s="30">
        <f t="shared" si="0"/>
        <v>-26177775</v>
      </c>
      <c r="F13" s="31">
        <f t="shared" si="0"/>
        <v>-26177775</v>
      </c>
      <c r="G13" s="31">
        <f t="shared" si="0"/>
        <v>-12678747</v>
      </c>
      <c r="H13" s="31">
        <f t="shared" si="0"/>
        <v>-29136020</v>
      </c>
      <c r="I13" s="31">
        <f t="shared" si="0"/>
        <v>-9940730</v>
      </c>
      <c r="J13" s="31">
        <f t="shared" si="0"/>
        <v>-51755497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-51755497</v>
      </c>
      <c r="X13" s="31">
        <f t="shared" si="0"/>
        <v>-6544440</v>
      </c>
      <c r="Y13" s="31">
        <f t="shared" si="0"/>
        <v>-45211057</v>
      </c>
      <c r="Z13" s="32">
        <f>+IF(X13&lt;&gt;0,+(Y13/X13)*100,0)</f>
        <v>690.83156083637402</v>
      </c>
      <c r="AA13" s="33">
        <f>SUM(AA6:AA12)</f>
        <v>-26177775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90563370</v>
      </c>
      <c r="D17" s="18"/>
      <c r="E17" s="19">
        <v>44612357</v>
      </c>
      <c r="F17" s="20">
        <v>44612357</v>
      </c>
      <c r="G17" s="24"/>
      <c r="H17" s="24"/>
      <c r="I17" s="24">
        <v>12422864</v>
      </c>
      <c r="J17" s="20">
        <v>12422864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12422864</v>
      </c>
      <c r="X17" s="20">
        <v>11153085</v>
      </c>
      <c r="Y17" s="24">
        <v>1269779</v>
      </c>
      <c r="Z17" s="25">
        <v>11.385002445511713</v>
      </c>
      <c r="AA17" s="26">
        <v>44612357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90563370</v>
      </c>
      <c r="D25" s="29">
        <f t="shared" ref="D25:Y25" si="1">SUM(D15:D24)</f>
        <v>0</v>
      </c>
      <c r="E25" s="35">
        <f t="shared" si="1"/>
        <v>44612357</v>
      </c>
      <c r="F25" s="36">
        <f t="shared" si="1"/>
        <v>44612357</v>
      </c>
      <c r="G25" s="36">
        <f t="shared" si="1"/>
        <v>0</v>
      </c>
      <c r="H25" s="36">
        <f t="shared" si="1"/>
        <v>0</v>
      </c>
      <c r="I25" s="36">
        <f t="shared" si="1"/>
        <v>12422864</v>
      </c>
      <c r="J25" s="36">
        <f t="shared" si="1"/>
        <v>12422864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12422864</v>
      </c>
      <c r="X25" s="36">
        <f t="shared" si="1"/>
        <v>11153085</v>
      </c>
      <c r="Y25" s="36">
        <f t="shared" si="1"/>
        <v>1269779</v>
      </c>
      <c r="Z25" s="37">
        <f>+IF(X25&lt;&gt;0,+(Y25/X25)*100,0)</f>
        <v>11.385002445511713</v>
      </c>
      <c r="AA25" s="38">
        <f>SUM(AA15:AA24)</f>
        <v>44612357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114141543</v>
      </c>
      <c r="D26" s="29">
        <f>+D13+D25</f>
        <v>0</v>
      </c>
      <c r="E26" s="30">
        <f t="shared" si="2"/>
        <v>18434582</v>
      </c>
      <c r="F26" s="31">
        <f t="shared" si="2"/>
        <v>18434582</v>
      </c>
      <c r="G26" s="31">
        <f t="shared" si="2"/>
        <v>-12678747</v>
      </c>
      <c r="H26" s="31">
        <f t="shared" si="2"/>
        <v>-29136020</v>
      </c>
      <c r="I26" s="31">
        <f t="shared" si="2"/>
        <v>2482134</v>
      </c>
      <c r="J26" s="31">
        <f t="shared" si="2"/>
        <v>-39332633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-39332633</v>
      </c>
      <c r="X26" s="31">
        <f t="shared" si="2"/>
        <v>4608645</v>
      </c>
      <c r="Y26" s="31">
        <f t="shared" si="2"/>
        <v>-43941278</v>
      </c>
      <c r="Z26" s="32">
        <f>+IF(X26&lt;&gt;0,+(Y26/X26)*100,0)</f>
        <v>-953.45330351979806</v>
      </c>
      <c r="AA26" s="33">
        <f>+AA13+AA25</f>
        <v>18434582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11151978</v>
      </c>
      <c r="D32" s="18"/>
      <c r="E32" s="19"/>
      <c r="F32" s="20"/>
      <c r="G32" s="20">
        <v>4355206</v>
      </c>
      <c r="H32" s="20">
        <v>-2389617</v>
      </c>
      <c r="I32" s="20">
        <v>21174586</v>
      </c>
      <c r="J32" s="20">
        <v>23140175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23140175</v>
      </c>
      <c r="X32" s="20"/>
      <c r="Y32" s="20">
        <v>23140175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12351303</v>
      </c>
      <c r="J33" s="20">
        <v>12351303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12351303</v>
      </c>
      <c r="X33" s="20"/>
      <c r="Y33" s="20">
        <v>12351303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8894835</v>
      </c>
      <c r="F35" s="20">
        <v>8894835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2223711</v>
      </c>
      <c r="Y35" s="20">
        <v>-2223711</v>
      </c>
      <c r="Z35" s="21">
        <v>-100</v>
      </c>
      <c r="AA35" s="22">
        <v>8894835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11151978</v>
      </c>
      <c r="D37" s="29">
        <f t="shared" ref="D37:Y37" si="3">SUM(D29:D36)</f>
        <v>0</v>
      </c>
      <c r="E37" s="30">
        <f t="shared" si="3"/>
        <v>8894835</v>
      </c>
      <c r="F37" s="31">
        <f t="shared" si="3"/>
        <v>8894835</v>
      </c>
      <c r="G37" s="31">
        <f t="shared" si="3"/>
        <v>4355206</v>
      </c>
      <c r="H37" s="31">
        <f t="shared" si="3"/>
        <v>-2389617</v>
      </c>
      <c r="I37" s="31">
        <f t="shared" si="3"/>
        <v>33525889</v>
      </c>
      <c r="J37" s="31">
        <f t="shared" si="3"/>
        <v>35491478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35491478</v>
      </c>
      <c r="X37" s="31">
        <f t="shared" si="3"/>
        <v>2223711</v>
      </c>
      <c r="Y37" s="31">
        <f t="shared" si="3"/>
        <v>33267767</v>
      </c>
      <c r="Z37" s="32">
        <f>+IF(X37&lt;&gt;0,+(Y37/X37)*100,0)</f>
        <v>1496.0472381527995</v>
      </c>
      <c r="AA37" s="33">
        <f>SUM(AA29:AA36)</f>
        <v>8894835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11151978</v>
      </c>
      <c r="D44" s="29">
        <f>+D37+D43</f>
        <v>0</v>
      </c>
      <c r="E44" s="30">
        <f t="shared" si="5"/>
        <v>8894835</v>
      </c>
      <c r="F44" s="31">
        <f t="shared" si="5"/>
        <v>8894835</v>
      </c>
      <c r="G44" s="31">
        <f t="shared" si="5"/>
        <v>4355206</v>
      </c>
      <c r="H44" s="31">
        <f t="shared" si="5"/>
        <v>-2389617</v>
      </c>
      <c r="I44" s="31">
        <f t="shared" si="5"/>
        <v>33525889</v>
      </c>
      <c r="J44" s="31">
        <f t="shared" si="5"/>
        <v>35491478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35491478</v>
      </c>
      <c r="X44" s="31">
        <f t="shared" si="5"/>
        <v>2223711</v>
      </c>
      <c r="Y44" s="31">
        <f t="shared" si="5"/>
        <v>33267767</v>
      </c>
      <c r="Z44" s="32">
        <f>+IF(X44&lt;&gt;0,+(Y44/X44)*100,0)</f>
        <v>1496.0472381527995</v>
      </c>
      <c r="AA44" s="33">
        <f>+AA37+AA43</f>
        <v>8894835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102989565</v>
      </c>
      <c r="D45" s="42">
        <f t="shared" si="6"/>
        <v>0</v>
      </c>
      <c r="E45" s="43">
        <f t="shared" si="6"/>
        <v>9539747</v>
      </c>
      <c r="F45" s="44">
        <f t="shared" si="6"/>
        <v>9539747</v>
      </c>
      <c r="G45" s="44">
        <f t="shared" si="6"/>
        <v>-17033953</v>
      </c>
      <c r="H45" s="44">
        <f t="shared" si="6"/>
        <v>-26746403</v>
      </c>
      <c r="I45" s="44">
        <f t="shared" si="6"/>
        <v>-31043755</v>
      </c>
      <c r="J45" s="44">
        <f t="shared" si="6"/>
        <v>-74824111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-74824111</v>
      </c>
      <c r="X45" s="44">
        <f t="shared" si="6"/>
        <v>2384934</v>
      </c>
      <c r="Y45" s="44">
        <f t="shared" si="6"/>
        <v>-77209045</v>
      </c>
      <c r="Z45" s="45">
        <f>+IF(X45&lt;&gt;0,+(Y45/X45)*100,0)</f>
        <v>-3237.3661074059073</v>
      </c>
      <c r="AA45" s="46">
        <f>+AA26-AA44</f>
        <v>9539747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-31670994</v>
      </c>
      <c r="D6" s="18"/>
      <c r="E6" s="19">
        <v>26278682</v>
      </c>
      <c r="F6" s="20">
        <v>26278682</v>
      </c>
      <c r="G6" s="20">
        <v>-15999350</v>
      </c>
      <c r="H6" s="20">
        <v>-21888761</v>
      </c>
      <c r="I6" s="20">
        <v>-26230127</v>
      </c>
      <c r="J6" s="20">
        <v>-64118238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-64118238</v>
      </c>
      <c r="X6" s="20">
        <v>31594727</v>
      </c>
      <c r="Y6" s="20">
        <v>-95712965</v>
      </c>
      <c r="Z6" s="21">
        <v>-302.93968040932907</v>
      </c>
      <c r="AA6" s="22">
        <v>26278682</v>
      </c>
    </row>
    <row r="7" spans="1:27" x14ac:dyDescent="0.25">
      <c r="A7" s="23" t="s">
        <v>35</v>
      </c>
      <c r="B7" s="17" t="s">
        <v>32</v>
      </c>
      <c r="C7" s="18">
        <v>51073419</v>
      </c>
      <c r="D7" s="18"/>
      <c r="E7" s="19">
        <v>65212748</v>
      </c>
      <c r="F7" s="20">
        <v>65212748</v>
      </c>
      <c r="G7" s="20">
        <v>52867145</v>
      </c>
      <c r="H7" s="20">
        <v>603258</v>
      </c>
      <c r="I7" s="20">
        <v>1979547</v>
      </c>
      <c r="J7" s="20">
        <v>55449950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55449950</v>
      </c>
      <c r="X7" s="20">
        <v>56738926</v>
      </c>
      <c r="Y7" s="20">
        <v>-1288976</v>
      </c>
      <c r="Z7" s="21">
        <v>-2.2717666527561695</v>
      </c>
      <c r="AA7" s="22">
        <v>65212748</v>
      </c>
    </row>
    <row r="8" spans="1:27" x14ac:dyDescent="0.25">
      <c r="A8" s="23" t="s">
        <v>36</v>
      </c>
      <c r="B8" s="17" t="s">
        <v>32</v>
      </c>
      <c r="C8" s="18">
        <v>366592</v>
      </c>
      <c r="D8" s="18"/>
      <c r="E8" s="19">
        <v>1859735</v>
      </c>
      <c r="F8" s="20">
        <v>1859735</v>
      </c>
      <c r="G8" s="20">
        <v>360023</v>
      </c>
      <c r="H8" s="20">
        <v>-33099</v>
      </c>
      <c r="I8" s="20">
        <v>-1897</v>
      </c>
      <c r="J8" s="20">
        <v>325027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325027</v>
      </c>
      <c r="X8" s="20">
        <v>1889627</v>
      </c>
      <c r="Y8" s="20">
        <v>-1564600</v>
      </c>
      <c r="Z8" s="21">
        <v>-82.799409618935385</v>
      </c>
      <c r="AA8" s="22">
        <v>1859735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286666</v>
      </c>
      <c r="D10" s="18"/>
      <c r="E10" s="19">
        <v>989416</v>
      </c>
      <c r="F10" s="20">
        <v>989416</v>
      </c>
      <c r="G10" s="20">
        <v>1104751</v>
      </c>
      <c r="H10" s="20">
        <v>-798223</v>
      </c>
      <c r="I10" s="20">
        <v>6620</v>
      </c>
      <c r="J10" s="20">
        <v>313148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313148</v>
      </c>
      <c r="X10" s="20">
        <v>608033</v>
      </c>
      <c r="Y10" s="20">
        <v>-294885</v>
      </c>
      <c r="Z10" s="21">
        <v>-48.498190065341852</v>
      </c>
      <c r="AA10" s="22">
        <v>989416</v>
      </c>
    </row>
    <row r="11" spans="1:27" x14ac:dyDescent="0.25">
      <c r="A11" s="23" t="s">
        <v>39</v>
      </c>
      <c r="B11" s="17" t="s">
        <v>32</v>
      </c>
      <c r="C11" s="18">
        <v>38204916</v>
      </c>
      <c r="D11" s="18"/>
      <c r="E11" s="19">
        <v>42962413</v>
      </c>
      <c r="F11" s="20">
        <v>42962413</v>
      </c>
      <c r="G11" s="24">
        <v>38531261</v>
      </c>
      <c r="H11" s="24">
        <v>1590429</v>
      </c>
      <c r="I11" s="24">
        <v>2263691</v>
      </c>
      <c r="J11" s="20">
        <v>42385381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42385381</v>
      </c>
      <c r="X11" s="20">
        <v>32703827</v>
      </c>
      <c r="Y11" s="24">
        <v>9681554</v>
      </c>
      <c r="Z11" s="25">
        <v>29.603734144019288</v>
      </c>
      <c r="AA11" s="26">
        <v>42962413</v>
      </c>
    </row>
    <row r="12" spans="1:27" x14ac:dyDescent="0.25">
      <c r="A12" s="23" t="s">
        <v>40</v>
      </c>
      <c r="B12" s="17" t="s">
        <v>32</v>
      </c>
      <c r="C12" s="18">
        <v>-124039</v>
      </c>
      <c r="D12" s="18"/>
      <c r="E12" s="19">
        <v>10329</v>
      </c>
      <c r="F12" s="20">
        <v>10329</v>
      </c>
      <c r="G12" s="20">
        <v>-124039</v>
      </c>
      <c r="H12" s="20"/>
      <c r="I12" s="20"/>
      <c r="J12" s="20">
        <v>-124039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-124039</v>
      </c>
      <c r="X12" s="20">
        <v>10329</v>
      </c>
      <c r="Y12" s="20">
        <v>-134368</v>
      </c>
      <c r="Z12" s="21">
        <v>-1300.8810146190337</v>
      </c>
      <c r="AA12" s="22">
        <v>10329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58136560</v>
      </c>
      <c r="D13" s="29">
        <f>SUM(D6:D12)</f>
        <v>0</v>
      </c>
      <c r="E13" s="30">
        <f t="shared" si="0"/>
        <v>137313323</v>
      </c>
      <c r="F13" s="31">
        <f t="shared" si="0"/>
        <v>137313323</v>
      </c>
      <c r="G13" s="31">
        <f t="shared" si="0"/>
        <v>76739791</v>
      </c>
      <c r="H13" s="31">
        <f t="shared" si="0"/>
        <v>-20526396</v>
      </c>
      <c r="I13" s="31">
        <f t="shared" si="0"/>
        <v>-21982166</v>
      </c>
      <c r="J13" s="31">
        <f t="shared" si="0"/>
        <v>34231229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34231229</v>
      </c>
      <c r="X13" s="31">
        <f t="shared" si="0"/>
        <v>123545469</v>
      </c>
      <c r="Y13" s="31">
        <f t="shared" si="0"/>
        <v>-89314240</v>
      </c>
      <c r="Z13" s="32">
        <f>+IF(X13&lt;&gt;0,+(Y13/X13)*100,0)</f>
        <v>-72.29260670012917</v>
      </c>
      <c r="AA13" s="33">
        <f>SUM(AA6:AA12)</f>
        <v>137313323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332186680</v>
      </c>
      <c r="D17" s="18"/>
      <c r="E17" s="19">
        <v>369574737</v>
      </c>
      <c r="F17" s="20">
        <v>369574737</v>
      </c>
      <c r="G17" s="24">
        <v>333007214</v>
      </c>
      <c r="H17" s="24">
        <v>8337221</v>
      </c>
      <c r="I17" s="24">
        <v>13164102</v>
      </c>
      <c r="J17" s="20">
        <v>354508537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354508537</v>
      </c>
      <c r="X17" s="20">
        <v>331777632</v>
      </c>
      <c r="Y17" s="24">
        <v>22730905</v>
      </c>
      <c r="Z17" s="25">
        <v>6.851246982195593</v>
      </c>
      <c r="AA17" s="26">
        <v>369574737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332186680</v>
      </c>
      <c r="D25" s="29">
        <f t="shared" ref="D25:Y25" si="1">SUM(D15:D24)</f>
        <v>0</v>
      </c>
      <c r="E25" s="35">
        <f t="shared" si="1"/>
        <v>369574737</v>
      </c>
      <c r="F25" s="36">
        <f t="shared" si="1"/>
        <v>369574737</v>
      </c>
      <c r="G25" s="36">
        <f t="shared" si="1"/>
        <v>333007214</v>
      </c>
      <c r="H25" s="36">
        <f t="shared" si="1"/>
        <v>8337221</v>
      </c>
      <c r="I25" s="36">
        <f t="shared" si="1"/>
        <v>13164102</v>
      </c>
      <c r="J25" s="36">
        <f t="shared" si="1"/>
        <v>354508537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354508537</v>
      </c>
      <c r="X25" s="36">
        <f t="shared" si="1"/>
        <v>331777632</v>
      </c>
      <c r="Y25" s="36">
        <f t="shared" si="1"/>
        <v>22730905</v>
      </c>
      <c r="Z25" s="37">
        <f>+IF(X25&lt;&gt;0,+(Y25/X25)*100,0)</f>
        <v>6.851246982195593</v>
      </c>
      <c r="AA25" s="38">
        <f>SUM(AA15:AA24)</f>
        <v>369574737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390323240</v>
      </c>
      <c r="D26" s="29">
        <f>+D13+D25</f>
        <v>0</v>
      </c>
      <c r="E26" s="30">
        <f t="shared" si="2"/>
        <v>506888060</v>
      </c>
      <c r="F26" s="31">
        <f t="shared" si="2"/>
        <v>506888060</v>
      </c>
      <c r="G26" s="31">
        <f t="shared" si="2"/>
        <v>409747005</v>
      </c>
      <c r="H26" s="31">
        <f t="shared" si="2"/>
        <v>-12189175</v>
      </c>
      <c r="I26" s="31">
        <f t="shared" si="2"/>
        <v>-8818064</v>
      </c>
      <c r="J26" s="31">
        <f t="shared" si="2"/>
        <v>388739766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388739766</v>
      </c>
      <c r="X26" s="31">
        <f t="shared" si="2"/>
        <v>455323101</v>
      </c>
      <c r="Y26" s="31">
        <f t="shared" si="2"/>
        <v>-66583335</v>
      </c>
      <c r="Z26" s="32">
        <f>+IF(X26&lt;&gt;0,+(Y26/X26)*100,0)</f>
        <v>-14.623315806680321</v>
      </c>
      <c r="AA26" s="33">
        <f>+AA13+AA25</f>
        <v>506888060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-255405</v>
      </c>
      <c r="D31" s="18"/>
      <c r="E31" s="19">
        <v>-229168</v>
      </c>
      <c r="F31" s="20">
        <v>-229168</v>
      </c>
      <c r="G31" s="20">
        <v>-256842</v>
      </c>
      <c r="H31" s="20">
        <v>-10</v>
      </c>
      <c r="I31" s="20">
        <v>-746</v>
      </c>
      <c r="J31" s="20">
        <v>-257598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-257598</v>
      </c>
      <c r="X31" s="20">
        <v>-229168</v>
      </c>
      <c r="Y31" s="20">
        <v>-28430</v>
      </c>
      <c r="Z31" s="21">
        <v>12.405746002932347</v>
      </c>
      <c r="AA31" s="22">
        <v>-229168</v>
      </c>
    </row>
    <row r="32" spans="1:27" x14ac:dyDescent="0.25">
      <c r="A32" s="23" t="s">
        <v>59</v>
      </c>
      <c r="B32" s="17" t="s">
        <v>32</v>
      </c>
      <c r="C32" s="18">
        <v>102168128</v>
      </c>
      <c r="D32" s="18"/>
      <c r="E32" s="19">
        <v>11582899</v>
      </c>
      <c r="F32" s="20">
        <v>11582899</v>
      </c>
      <c r="G32" s="20">
        <v>98668743</v>
      </c>
      <c r="H32" s="20">
        <v>73119</v>
      </c>
      <c r="I32" s="20">
        <v>1348897</v>
      </c>
      <c r="J32" s="20">
        <v>100090759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100090759</v>
      </c>
      <c r="X32" s="20">
        <v>942930</v>
      </c>
      <c r="Y32" s="20">
        <v>99147829</v>
      </c>
      <c r="Z32" s="21">
        <v>10514.866320935806</v>
      </c>
      <c r="AA32" s="22">
        <v>11582899</v>
      </c>
    </row>
    <row r="33" spans="1:27" x14ac:dyDescent="0.25">
      <c r="A33" s="23" t="s">
        <v>60</v>
      </c>
      <c r="B33" s="17" t="s">
        <v>32</v>
      </c>
      <c r="C33" s="18">
        <v>-55700338</v>
      </c>
      <c r="D33" s="18"/>
      <c r="E33" s="19"/>
      <c r="F33" s="20"/>
      <c r="G33" s="20">
        <v>-24419588</v>
      </c>
      <c r="H33" s="20"/>
      <c r="I33" s="20">
        <v>-38695530</v>
      </c>
      <c r="J33" s="20">
        <v>-63115118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-63115118</v>
      </c>
      <c r="X33" s="20">
        <v>28416667</v>
      </c>
      <c r="Y33" s="20">
        <v>-91531785</v>
      </c>
      <c r="Z33" s="21">
        <v>-322.10598449142537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21798041</v>
      </c>
      <c r="D35" s="18"/>
      <c r="E35" s="19">
        <v>28520011</v>
      </c>
      <c r="F35" s="20">
        <v>28520011</v>
      </c>
      <c r="G35" s="20">
        <v>21950509</v>
      </c>
      <c r="H35" s="20">
        <v>-36398</v>
      </c>
      <c r="I35" s="20">
        <v>171922</v>
      </c>
      <c r="J35" s="20">
        <v>22086033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22086033</v>
      </c>
      <c r="X35" s="20">
        <v>22847617</v>
      </c>
      <c r="Y35" s="20">
        <v>-761584</v>
      </c>
      <c r="Z35" s="21">
        <v>-3.3333191816021777</v>
      </c>
      <c r="AA35" s="22">
        <v>28520011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68010426</v>
      </c>
      <c r="D37" s="29">
        <f t="shared" ref="D37:Y37" si="3">SUM(D29:D36)</f>
        <v>0</v>
      </c>
      <c r="E37" s="30">
        <f t="shared" si="3"/>
        <v>39873742</v>
      </c>
      <c r="F37" s="31">
        <f t="shared" si="3"/>
        <v>39873742</v>
      </c>
      <c r="G37" s="31">
        <f t="shared" si="3"/>
        <v>95942822</v>
      </c>
      <c r="H37" s="31">
        <f t="shared" si="3"/>
        <v>36711</v>
      </c>
      <c r="I37" s="31">
        <f t="shared" si="3"/>
        <v>-37175457</v>
      </c>
      <c r="J37" s="31">
        <f t="shared" si="3"/>
        <v>58804076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58804076</v>
      </c>
      <c r="X37" s="31">
        <f t="shared" si="3"/>
        <v>51978046</v>
      </c>
      <c r="Y37" s="31">
        <f t="shared" si="3"/>
        <v>6826030</v>
      </c>
      <c r="Z37" s="32">
        <f>+IF(X37&lt;&gt;0,+(Y37/X37)*100,0)</f>
        <v>13.132525220359382</v>
      </c>
      <c r="AA37" s="33">
        <f>SUM(AA29:AA36)</f>
        <v>39873742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6982327</v>
      </c>
      <c r="D41" s="18"/>
      <c r="E41" s="19">
        <v>10335125</v>
      </c>
      <c r="F41" s="20">
        <v>10335125</v>
      </c>
      <c r="G41" s="20"/>
      <c r="H41" s="20">
        <v>6982327</v>
      </c>
      <c r="I41" s="20"/>
      <c r="J41" s="20">
        <v>6982327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6982327</v>
      </c>
      <c r="X41" s="20">
        <v>10335125</v>
      </c>
      <c r="Y41" s="20">
        <v>-3352798</v>
      </c>
      <c r="Z41" s="21">
        <v>-32.440807440645372</v>
      </c>
      <c r="AA41" s="22">
        <v>10335125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6982327</v>
      </c>
      <c r="D43" s="29">
        <f t="shared" ref="D43:Y43" si="4">SUM(D39:D42)</f>
        <v>0</v>
      </c>
      <c r="E43" s="35">
        <f t="shared" si="4"/>
        <v>10335125</v>
      </c>
      <c r="F43" s="36">
        <f t="shared" si="4"/>
        <v>10335125</v>
      </c>
      <c r="G43" s="36">
        <f t="shared" si="4"/>
        <v>0</v>
      </c>
      <c r="H43" s="36">
        <f t="shared" si="4"/>
        <v>6982327</v>
      </c>
      <c r="I43" s="36">
        <f t="shared" si="4"/>
        <v>0</v>
      </c>
      <c r="J43" s="36">
        <f t="shared" si="4"/>
        <v>6982327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6982327</v>
      </c>
      <c r="X43" s="36">
        <f t="shared" si="4"/>
        <v>10335125</v>
      </c>
      <c r="Y43" s="36">
        <f t="shared" si="4"/>
        <v>-3352798</v>
      </c>
      <c r="Z43" s="37">
        <f>+IF(X43&lt;&gt;0,+(Y43/X43)*100,0)</f>
        <v>-32.440807440645372</v>
      </c>
      <c r="AA43" s="38">
        <f>SUM(AA39:AA42)</f>
        <v>10335125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74992753</v>
      </c>
      <c r="D44" s="29">
        <f>+D37+D43</f>
        <v>0</v>
      </c>
      <c r="E44" s="30">
        <f t="shared" si="5"/>
        <v>50208867</v>
      </c>
      <c r="F44" s="31">
        <f t="shared" si="5"/>
        <v>50208867</v>
      </c>
      <c r="G44" s="31">
        <f t="shared" si="5"/>
        <v>95942822</v>
      </c>
      <c r="H44" s="31">
        <f t="shared" si="5"/>
        <v>7019038</v>
      </c>
      <c r="I44" s="31">
        <f t="shared" si="5"/>
        <v>-37175457</v>
      </c>
      <c r="J44" s="31">
        <f t="shared" si="5"/>
        <v>65786403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65786403</v>
      </c>
      <c r="X44" s="31">
        <f t="shared" si="5"/>
        <v>62313171</v>
      </c>
      <c r="Y44" s="31">
        <f t="shared" si="5"/>
        <v>3473232</v>
      </c>
      <c r="Z44" s="32">
        <f>+IF(X44&lt;&gt;0,+(Y44/X44)*100,0)</f>
        <v>5.5738328579041498</v>
      </c>
      <c r="AA44" s="33">
        <f>+AA37+AA43</f>
        <v>50208867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315330487</v>
      </c>
      <c r="D45" s="42">
        <f t="shared" si="6"/>
        <v>0</v>
      </c>
      <c r="E45" s="43">
        <f t="shared" si="6"/>
        <v>456679193</v>
      </c>
      <c r="F45" s="44">
        <f t="shared" si="6"/>
        <v>456679193</v>
      </c>
      <c r="G45" s="44">
        <f t="shared" si="6"/>
        <v>313804183</v>
      </c>
      <c r="H45" s="44">
        <f t="shared" si="6"/>
        <v>-19208213</v>
      </c>
      <c r="I45" s="44">
        <f t="shared" si="6"/>
        <v>28357393</v>
      </c>
      <c r="J45" s="44">
        <f t="shared" si="6"/>
        <v>322953363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322953363</v>
      </c>
      <c r="X45" s="44">
        <f t="shared" si="6"/>
        <v>393009930</v>
      </c>
      <c r="Y45" s="44">
        <f t="shared" si="6"/>
        <v>-70056567</v>
      </c>
      <c r="Z45" s="45">
        <f>+IF(X45&lt;&gt;0,+(Y45/X45)*100,0)</f>
        <v>-17.825648069502979</v>
      </c>
      <c r="AA45" s="46">
        <f>+AA26-AA44</f>
        <v>456679193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198215122</v>
      </c>
      <c r="D47" s="18"/>
      <c r="E47" s="19">
        <v>195758300</v>
      </c>
      <c r="F47" s="20">
        <v>195758300</v>
      </c>
      <c r="G47" s="20">
        <v>217669426</v>
      </c>
      <c r="H47" s="20">
        <v>-16488319</v>
      </c>
      <c r="I47" s="20">
        <v>39412020</v>
      </c>
      <c r="J47" s="20">
        <v>240593127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240593127</v>
      </c>
      <c r="X47" s="20">
        <v>132089046</v>
      </c>
      <c r="Y47" s="20">
        <v>108504081</v>
      </c>
      <c r="Z47" s="47">
        <v>82.144647331316179</v>
      </c>
      <c r="AA47" s="22">
        <v>195758300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198215122</v>
      </c>
      <c r="D50" s="50">
        <f t="shared" ref="D50:Y50" si="7">SUM(D47:D49)</f>
        <v>0</v>
      </c>
      <c r="E50" s="51">
        <f t="shared" si="7"/>
        <v>195758300</v>
      </c>
      <c r="F50" s="52">
        <f t="shared" si="7"/>
        <v>195758300</v>
      </c>
      <c r="G50" s="52">
        <f t="shared" si="7"/>
        <v>217669426</v>
      </c>
      <c r="H50" s="52">
        <f t="shared" si="7"/>
        <v>-16488319</v>
      </c>
      <c r="I50" s="52">
        <f t="shared" si="7"/>
        <v>39412020</v>
      </c>
      <c r="J50" s="52">
        <f t="shared" si="7"/>
        <v>240593127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240593127</v>
      </c>
      <c r="X50" s="52">
        <f t="shared" si="7"/>
        <v>132089046</v>
      </c>
      <c r="Y50" s="52">
        <f t="shared" si="7"/>
        <v>108504081</v>
      </c>
      <c r="Z50" s="53">
        <f>+IF(X50&lt;&gt;0,+(Y50/X50)*100,0)</f>
        <v>82.144647331316179</v>
      </c>
      <c r="AA50" s="54">
        <f>SUM(AA47:AA49)</f>
        <v>195758300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-284943954</v>
      </c>
      <c r="D6" s="18"/>
      <c r="E6" s="19">
        <v>70512247</v>
      </c>
      <c r="F6" s="20">
        <v>70512247</v>
      </c>
      <c r="G6" s="20">
        <v>-342446991</v>
      </c>
      <c r="H6" s="20">
        <v>-8825716</v>
      </c>
      <c r="I6" s="20">
        <v>-13861519</v>
      </c>
      <c r="J6" s="20">
        <v>-365134226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-365134226</v>
      </c>
      <c r="X6" s="20">
        <v>17628063</v>
      </c>
      <c r="Y6" s="20">
        <v>-382762289</v>
      </c>
      <c r="Z6" s="21">
        <v>-2171.3235821768963</v>
      </c>
      <c r="AA6" s="22">
        <v>70512247</v>
      </c>
    </row>
    <row r="7" spans="1:27" x14ac:dyDescent="0.25">
      <c r="A7" s="23" t="s">
        <v>35</v>
      </c>
      <c r="B7" s="17" t="s">
        <v>32</v>
      </c>
      <c r="C7" s="18">
        <v>204692312</v>
      </c>
      <c r="D7" s="18"/>
      <c r="E7" s="19">
        <v>123781477</v>
      </c>
      <c r="F7" s="20">
        <v>123781477</v>
      </c>
      <c r="G7" s="20">
        <v>198466552</v>
      </c>
      <c r="H7" s="20">
        <v>-345842</v>
      </c>
      <c r="I7" s="20">
        <v>27735230</v>
      </c>
      <c r="J7" s="20">
        <v>225855940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225855940</v>
      </c>
      <c r="X7" s="20">
        <v>90130481</v>
      </c>
      <c r="Y7" s="20">
        <v>135725459</v>
      </c>
      <c r="Z7" s="21">
        <v>150.58774511588371</v>
      </c>
      <c r="AA7" s="22">
        <v>123781477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-463573</v>
      </c>
      <c r="D10" s="18"/>
      <c r="E10" s="19">
        <v>278046</v>
      </c>
      <c r="F10" s="20">
        <v>278046</v>
      </c>
      <c r="G10" s="20">
        <v>-971764</v>
      </c>
      <c r="H10" s="20">
        <v>-379007</v>
      </c>
      <c r="I10" s="20">
        <v>-1348182</v>
      </c>
      <c r="J10" s="20">
        <v>-2698953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-2698953</v>
      </c>
      <c r="X10" s="20">
        <v>278043</v>
      </c>
      <c r="Y10" s="20">
        <v>-2976996</v>
      </c>
      <c r="Z10" s="21">
        <v>-1070.6962592117045</v>
      </c>
      <c r="AA10" s="22">
        <v>278046</v>
      </c>
    </row>
    <row r="11" spans="1:27" x14ac:dyDescent="0.25">
      <c r="A11" s="23" t="s">
        <v>39</v>
      </c>
      <c r="B11" s="17" t="s">
        <v>32</v>
      </c>
      <c r="C11" s="18">
        <v>44952134</v>
      </c>
      <c r="D11" s="18"/>
      <c r="E11" s="19"/>
      <c r="F11" s="20"/>
      <c r="G11" s="24">
        <v>49697973</v>
      </c>
      <c r="H11" s="24">
        <v>3886190</v>
      </c>
      <c r="I11" s="24">
        <v>882247</v>
      </c>
      <c r="J11" s="20">
        <v>54466410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54466410</v>
      </c>
      <c r="X11" s="20"/>
      <c r="Y11" s="24">
        <v>54466410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-35763081</v>
      </c>
      <c r="D13" s="29">
        <f>SUM(D6:D12)</f>
        <v>0</v>
      </c>
      <c r="E13" s="30">
        <f t="shared" si="0"/>
        <v>194571770</v>
      </c>
      <c r="F13" s="31">
        <f t="shared" si="0"/>
        <v>194571770</v>
      </c>
      <c r="G13" s="31">
        <f t="shared" si="0"/>
        <v>-95254230</v>
      </c>
      <c r="H13" s="31">
        <f t="shared" si="0"/>
        <v>-5664375</v>
      </c>
      <c r="I13" s="31">
        <f t="shared" si="0"/>
        <v>13407776</v>
      </c>
      <c r="J13" s="31">
        <f t="shared" si="0"/>
        <v>-87510829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-87510829</v>
      </c>
      <c r="X13" s="31">
        <f t="shared" si="0"/>
        <v>108036587</v>
      </c>
      <c r="Y13" s="31">
        <f t="shared" si="0"/>
        <v>-195547416</v>
      </c>
      <c r="Z13" s="32">
        <f>+IF(X13&lt;&gt;0,+(Y13/X13)*100,0)</f>
        <v>-181.00110474611716</v>
      </c>
      <c r="AA13" s="33">
        <f>SUM(AA6:AA12)</f>
        <v>194571770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2246783428</v>
      </c>
      <c r="D17" s="18"/>
      <c r="E17" s="19">
        <v>2448836058</v>
      </c>
      <c r="F17" s="20">
        <v>2448836058</v>
      </c>
      <c r="G17" s="24">
        <v>2167253026</v>
      </c>
      <c r="H17" s="24">
        <v>111915386</v>
      </c>
      <c r="I17" s="24">
        <v>1776798</v>
      </c>
      <c r="J17" s="20">
        <v>2280945210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2280945210</v>
      </c>
      <c r="X17" s="20">
        <v>2325401182</v>
      </c>
      <c r="Y17" s="24">
        <v>-44455972</v>
      </c>
      <c r="Z17" s="25">
        <v>-1.9117549412168484</v>
      </c>
      <c r="AA17" s="26">
        <v>2448836058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-4596</v>
      </c>
      <c r="F21" s="20">
        <v>-4596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-1149</v>
      </c>
      <c r="Y21" s="20">
        <v>1149</v>
      </c>
      <c r="Z21" s="21">
        <v>-100</v>
      </c>
      <c r="AA21" s="22">
        <v>-4596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2246783428</v>
      </c>
      <c r="D25" s="29">
        <f t="shared" ref="D25:Y25" si="1">SUM(D15:D24)</f>
        <v>0</v>
      </c>
      <c r="E25" s="35">
        <f t="shared" si="1"/>
        <v>2448831462</v>
      </c>
      <c r="F25" s="36">
        <f t="shared" si="1"/>
        <v>2448831462</v>
      </c>
      <c r="G25" s="36">
        <f t="shared" si="1"/>
        <v>2167253026</v>
      </c>
      <c r="H25" s="36">
        <f t="shared" si="1"/>
        <v>111915386</v>
      </c>
      <c r="I25" s="36">
        <f t="shared" si="1"/>
        <v>1776798</v>
      </c>
      <c r="J25" s="36">
        <f t="shared" si="1"/>
        <v>2280945210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2280945210</v>
      </c>
      <c r="X25" s="36">
        <f t="shared" si="1"/>
        <v>2325400033</v>
      </c>
      <c r="Y25" s="36">
        <f t="shared" si="1"/>
        <v>-44454823</v>
      </c>
      <c r="Z25" s="37">
        <f>+IF(X25&lt;&gt;0,+(Y25/X25)*100,0)</f>
        <v>-1.9117064749779336</v>
      </c>
      <c r="AA25" s="38">
        <f>SUM(AA15:AA24)</f>
        <v>2448831462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2211020347</v>
      </c>
      <c r="D26" s="29">
        <f>+D13+D25</f>
        <v>0</v>
      </c>
      <c r="E26" s="30">
        <f t="shared" si="2"/>
        <v>2643403232</v>
      </c>
      <c r="F26" s="31">
        <f t="shared" si="2"/>
        <v>2643403232</v>
      </c>
      <c r="G26" s="31">
        <f t="shared" si="2"/>
        <v>2071998796</v>
      </c>
      <c r="H26" s="31">
        <f t="shared" si="2"/>
        <v>106251011</v>
      </c>
      <c r="I26" s="31">
        <f t="shared" si="2"/>
        <v>15184574</v>
      </c>
      <c r="J26" s="31">
        <f t="shared" si="2"/>
        <v>2193434381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2193434381</v>
      </c>
      <c r="X26" s="31">
        <f t="shared" si="2"/>
        <v>2433436620</v>
      </c>
      <c r="Y26" s="31">
        <f t="shared" si="2"/>
        <v>-240002239</v>
      </c>
      <c r="Z26" s="32">
        <f>+IF(X26&lt;&gt;0,+(Y26/X26)*100,0)</f>
        <v>-9.8626870750387585</v>
      </c>
      <c r="AA26" s="33">
        <f>+AA13+AA25</f>
        <v>2643403232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4478322</v>
      </c>
      <c r="D31" s="18"/>
      <c r="E31" s="19">
        <v>4938135</v>
      </c>
      <c r="F31" s="20">
        <v>4938135</v>
      </c>
      <c r="G31" s="20">
        <v>4470346</v>
      </c>
      <c r="H31" s="20">
        <v>-4305</v>
      </c>
      <c r="I31" s="20">
        <v>-1381</v>
      </c>
      <c r="J31" s="20">
        <v>4464660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4464660</v>
      </c>
      <c r="X31" s="20">
        <v>4938135</v>
      </c>
      <c r="Y31" s="20">
        <v>-473475</v>
      </c>
      <c r="Z31" s="21">
        <v>-9.5881339817562701</v>
      </c>
      <c r="AA31" s="22">
        <v>4938135</v>
      </c>
    </row>
    <row r="32" spans="1:27" x14ac:dyDescent="0.25">
      <c r="A32" s="23" t="s">
        <v>59</v>
      </c>
      <c r="B32" s="17" t="s">
        <v>32</v>
      </c>
      <c r="C32" s="18">
        <v>28380004</v>
      </c>
      <c r="D32" s="18"/>
      <c r="E32" s="19">
        <v>-16510637</v>
      </c>
      <c r="F32" s="20">
        <v>-16510637</v>
      </c>
      <c r="G32" s="20">
        <v>26764430</v>
      </c>
      <c r="H32" s="20">
        <v>8500740</v>
      </c>
      <c r="I32" s="20">
        <v>-10147652</v>
      </c>
      <c r="J32" s="20">
        <v>25117518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25117518</v>
      </c>
      <c r="X32" s="20">
        <v>-7402705</v>
      </c>
      <c r="Y32" s="20">
        <v>32520223</v>
      </c>
      <c r="Z32" s="21">
        <v>-439.301890322524</v>
      </c>
      <c r="AA32" s="22">
        <v>-16510637</v>
      </c>
    </row>
    <row r="33" spans="1:27" x14ac:dyDescent="0.25">
      <c r="A33" s="23" t="s">
        <v>60</v>
      </c>
      <c r="B33" s="17" t="s">
        <v>32</v>
      </c>
      <c r="C33" s="18">
        <v>-261509807</v>
      </c>
      <c r="D33" s="18"/>
      <c r="E33" s="19"/>
      <c r="F33" s="20"/>
      <c r="G33" s="20">
        <v>-271671456</v>
      </c>
      <c r="H33" s="20">
        <v>-28717914</v>
      </c>
      <c r="I33" s="20">
        <v>-4610630</v>
      </c>
      <c r="J33" s="20">
        <v>-305000000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-305000000</v>
      </c>
      <c r="X33" s="20"/>
      <c r="Y33" s="20">
        <v>-305000000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95818857</v>
      </c>
      <c r="D35" s="18"/>
      <c r="E35" s="19">
        <v>110915075</v>
      </c>
      <c r="F35" s="20">
        <v>110915075</v>
      </c>
      <c r="G35" s="20">
        <v>93918857</v>
      </c>
      <c r="H35" s="20">
        <v>-455590</v>
      </c>
      <c r="I35" s="20">
        <v>3313430</v>
      </c>
      <c r="J35" s="20">
        <v>96776697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96776697</v>
      </c>
      <c r="X35" s="20">
        <v>82569337</v>
      </c>
      <c r="Y35" s="20">
        <v>14207360</v>
      </c>
      <c r="Z35" s="21">
        <v>17.206581179160978</v>
      </c>
      <c r="AA35" s="22">
        <v>110915075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-132832624</v>
      </c>
      <c r="D37" s="29">
        <f t="shared" ref="D37:Y37" si="3">SUM(D29:D36)</f>
        <v>0</v>
      </c>
      <c r="E37" s="30">
        <f t="shared" si="3"/>
        <v>99342573</v>
      </c>
      <c r="F37" s="31">
        <f t="shared" si="3"/>
        <v>99342573</v>
      </c>
      <c r="G37" s="31">
        <f t="shared" si="3"/>
        <v>-146517823</v>
      </c>
      <c r="H37" s="31">
        <f t="shared" si="3"/>
        <v>-20677069</v>
      </c>
      <c r="I37" s="31">
        <f t="shared" si="3"/>
        <v>-11446233</v>
      </c>
      <c r="J37" s="31">
        <f t="shared" si="3"/>
        <v>-178641125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-178641125</v>
      </c>
      <c r="X37" s="31">
        <f t="shared" si="3"/>
        <v>80104767</v>
      </c>
      <c r="Y37" s="31">
        <f t="shared" si="3"/>
        <v>-258745892</v>
      </c>
      <c r="Z37" s="32">
        <f>+IF(X37&lt;&gt;0,+(Y37/X37)*100,0)</f>
        <v>-323.009355985019</v>
      </c>
      <c r="AA37" s="33">
        <f>SUM(AA29:AA36)</f>
        <v>99342573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-132832624</v>
      </c>
      <c r="D44" s="29">
        <f>+D37+D43</f>
        <v>0</v>
      </c>
      <c r="E44" s="30">
        <f t="shared" si="5"/>
        <v>99342573</v>
      </c>
      <c r="F44" s="31">
        <f t="shared" si="5"/>
        <v>99342573</v>
      </c>
      <c r="G44" s="31">
        <f t="shared" si="5"/>
        <v>-146517823</v>
      </c>
      <c r="H44" s="31">
        <f t="shared" si="5"/>
        <v>-20677069</v>
      </c>
      <c r="I44" s="31">
        <f t="shared" si="5"/>
        <v>-11446233</v>
      </c>
      <c r="J44" s="31">
        <f t="shared" si="5"/>
        <v>-178641125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-178641125</v>
      </c>
      <c r="X44" s="31">
        <f t="shared" si="5"/>
        <v>80104767</v>
      </c>
      <c r="Y44" s="31">
        <f t="shared" si="5"/>
        <v>-258745892</v>
      </c>
      <c r="Z44" s="32">
        <f>+IF(X44&lt;&gt;0,+(Y44/X44)*100,0)</f>
        <v>-323.009355985019</v>
      </c>
      <c r="AA44" s="33">
        <f>+AA37+AA43</f>
        <v>99342573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2343852971</v>
      </c>
      <c r="D45" s="42">
        <f t="shared" si="6"/>
        <v>0</v>
      </c>
      <c r="E45" s="43">
        <f t="shared" si="6"/>
        <v>2544060659</v>
      </c>
      <c r="F45" s="44">
        <f t="shared" si="6"/>
        <v>2544060659</v>
      </c>
      <c r="G45" s="44">
        <f t="shared" si="6"/>
        <v>2218516619</v>
      </c>
      <c r="H45" s="44">
        <f t="shared" si="6"/>
        <v>126928080</v>
      </c>
      <c r="I45" s="44">
        <f t="shared" si="6"/>
        <v>26630807</v>
      </c>
      <c r="J45" s="44">
        <f t="shared" si="6"/>
        <v>2372075506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2372075506</v>
      </c>
      <c r="X45" s="44">
        <f t="shared" si="6"/>
        <v>2353331853</v>
      </c>
      <c r="Y45" s="44">
        <f t="shared" si="6"/>
        <v>18743653</v>
      </c>
      <c r="Z45" s="45">
        <f>+IF(X45&lt;&gt;0,+(Y45/X45)*100,0)</f>
        <v>0.79647300809300692</v>
      </c>
      <c r="AA45" s="46">
        <f>+AA26-AA44</f>
        <v>2544060659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246988858</v>
      </c>
      <c r="D47" s="18"/>
      <c r="E47" s="19">
        <v>213434605</v>
      </c>
      <c r="F47" s="20">
        <v>213434605</v>
      </c>
      <c r="G47" s="20">
        <v>230291763</v>
      </c>
      <c r="H47" s="20">
        <v>-2244015</v>
      </c>
      <c r="I47" s="20">
        <v>26436096</v>
      </c>
      <c r="J47" s="20">
        <v>254483844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254483844</v>
      </c>
      <c r="X47" s="20">
        <v>22705801</v>
      </c>
      <c r="Y47" s="20">
        <v>231778043</v>
      </c>
      <c r="Z47" s="47">
        <v>1020.7877845842127</v>
      </c>
      <c r="AA47" s="22">
        <v>213434605</v>
      </c>
    </row>
    <row r="48" spans="1:27" x14ac:dyDescent="0.25">
      <c r="A48" s="23" t="s">
        <v>73</v>
      </c>
      <c r="B48" s="17" t="s">
        <v>32</v>
      </c>
      <c r="C48" s="18">
        <v>-15794429</v>
      </c>
      <c r="D48" s="18"/>
      <c r="E48" s="19"/>
      <c r="F48" s="20"/>
      <c r="G48" s="20">
        <v>-15794429</v>
      </c>
      <c r="H48" s="20"/>
      <c r="I48" s="20"/>
      <c r="J48" s="20">
        <v>-15794429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-15794429</v>
      </c>
      <c r="X48" s="20"/>
      <c r="Y48" s="20">
        <v>-15794429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231194429</v>
      </c>
      <c r="D50" s="50">
        <f t="shared" ref="D50:Y50" si="7">SUM(D47:D49)</f>
        <v>0</v>
      </c>
      <c r="E50" s="51">
        <f t="shared" si="7"/>
        <v>213434605</v>
      </c>
      <c r="F50" s="52">
        <f t="shared" si="7"/>
        <v>213434605</v>
      </c>
      <c r="G50" s="52">
        <f t="shared" si="7"/>
        <v>214497334</v>
      </c>
      <c r="H50" s="52">
        <f t="shared" si="7"/>
        <v>-2244015</v>
      </c>
      <c r="I50" s="52">
        <f t="shared" si="7"/>
        <v>26436096</v>
      </c>
      <c r="J50" s="52">
        <f t="shared" si="7"/>
        <v>238689415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238689415</v>
      </c>
      <c r="X50" s="52">
        <f t="shared" si="7"/>
        <v>22705801</v>
      </c>
      <c r="Y50" s="52">
        <f t="shared" si="7"/>
        <v>215983614</v>
      </c>
      <c r="Z50" s="53">
        <f>+IF(X50&lt;&gt;0,+(Y50/X50)*100,0)</f>
        <v>951.22657861750838</v>
      </c>
      <c r="AA50" s="54">
        <f>SUM(AA47:AA49)</f>
        <v>213434605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-30864399</v>
      </c>
      <c r="D6" s="18"/>
      <c r="E6" s="19">
        <v>16939752</v>
      </c>
      <c r="F6" s="20">
        <v>16939752</v>
      </c>
      <c r="G6" s="20">
        <v>-45158984</v>
      </c>
      <c r="H6" s="20">
        <v>-2067800</v>
      </c>
      <c r="I6" s="20">
        <v>2439308</v>
      </c>
      <c r="J6" s="20">
        <v>-44787476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-44787476</v>
      </c>
      <c r="X6" s="20">
        <v>4234938</v>
      </c>
      <c r="Y6" s="20">
        <v>-49022414</v>
      </c>
      <c r="Z6" s="21">
        <v>-1157.5709963168292</v>
      </c>
      <c r="AA6" s="22">
        <v>16939752</v>
      </c>
    </row>
    <row r="7" spans="1:27" x14ac:dyDescent="0.25">
      <c r="A7" s="23" t="s">
        <v>35</v>
      </c>
      <c r="B7" s="17" t="s">
        <v>32</v>
      </c>
      <c r="C7" s="18">
        <v>325374545</v>
      </c>
      <c r="D7" s="18"/>
      <c r="E7" s="19">
        <v>59745888</v>
      </c>
      <c r="F7" s="20">
        <v>59745888</v>
      </c>
      <c r="G7" s="20">
        <v>321886006</v>
      </c>
      <c r="H7" s="20">
        <v>-51285773</v>
      </c>
      <c r="I7" s="20">
        <v>-53939071</v>
      </c>
      <c r="J7" s="20">
        <v>216661162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216661162</v>
      </c>
      <c r="X7" s="20">
        <v>14936472</v>
      </c>
      <c r="Y7" s="20">
        <v>201724690</v>
      </c>
      <c r="Z7" s="21">
        <v>1350.5511207733659</v>
      </c>
      <c r="AA7" s="22">
        <v>59745888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-2338483</v>
      </c>
      <c r="D10" s="18"/>
      <c r="E10" s="19"/>
      <c r="F10" s="20"/>
      <c r="G10" s="20">
        <v>-2337811</v>
      </c>
      <c r="H10" s="20">
        <v>-672</v>
      </c>
      <c r="I10" s="20"/>
      <c r="J10" s="20">
        <v>-2338483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-2338483</v>
      </c>
      <c r="X10" s="20"/>
      <c r="Y10" s="20">
        <v>-2338483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44258533</v>
      </c>
      <c r="D11" s="18"/>
      <c r="E11" s="19"/>
      <c r="F11" s="20"/>
      <c r="G11" s="24">
        <v>44416792</v>
      </c>
      <c r="H11" s="24">
        <v>506153</v>
      </c>
      <c r="I11" s="24">
        <v>1008392</v>
      </c>
      <c r="J11" s="20">
        <v>45931337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45931337</v>
      </c>
      <c r="X11" s="20"/>
      <c r="Y11" s="24">
        <v>45931337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-3720394</v>
      </c>
      <c r="D12" s="18"/>
      <c r="E12" s="19"/>
      <c r="F12" s="20"/>
      <c r="G12" s="20">
        <v>-3720394</v>
      </c>
      <c r="H12" s="20"/>
      <c r="I12" s="20"/>
      <c r="J12" s="20">
        <v>-3720394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-3720394</v>
      </c>
      <c r="X12" s="20"/>
      <c r="Y12" s="20">
        <v>-3720394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332709802</v>
      </c>
      <c r="D13" s="29">
        <f>SUM(D6:D12)</f>
        <v>0</v>
      </c>
      <c r="E13" s="30">
        <f t="shared" si="0"/>
        <v>76685640</v>
      </c>
      <c r="F13" s="31">
        <f t="shared" si="0"/>
        <v>76685640</v>
      </c>
      <c r="G13" s="31">
        <f t="shared" si="0"/>
        <v>315085609</v>
      </c>
      <c r="H13" s="31">
        <f t="shared" si="0"/>
        <v>-52848092</v>
      </c>
      <c r="I13" s="31">
        <f t="shared" si="0"/>
        <v>-50491371</v>
      </c>
      <c r="J13" s="31">
        <f t="shared" si="0"/>
        <v>211746146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211746146</v>
      </c>
      <c r="X13" s="31">
        <f t="shared" si="0"/>
        <v>19171410</v>
      </c>
      <c r="Y13" s="31">
        <f t="shared" si="0"/>
        <v>192574736</v>
      </c>
      <c r="Z13" s="32">
        <f>+IF(X13&lt;&gt;0,+(Y13/X13)*100,0)</f>
        <v>1004.4891638121558</v>
      </c>
      <c r="AA13" s="33">
        <f>SUM(AA6:AA12)</f>
        <v>76685640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29298826</v>
      </c>
      <c r="D17" s="18"/>
      <c r="E17" s="19">
        <v>62730552</v>
      </c>
      <c r="F17" s="20">
        <v>62730552</v>
      </c>
      <c r="G17" s="24">
        <v>18924913</v>
      </c>
      <c r="H17" s="24">
        <v>10373914</v>
      </c>
      <c r="I17" s="24">
        <v>1901865</v>
      </c>
      <c r="J17" s="20">
        <v>31200692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31200692</v>
      </c>
      <c r="X17" s="20">
        <v>15682638</v>
      </c>
      <c r="Y17" s="24">
        <v>15518054</v>
      </c>
      <c r="Z17" s="25">
        <v>98.950533704852461</v>
      </c>
      <c r="AA17" s="26">
        <v>62730552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29298826</v>
      </c>
      <c r="D25" s="29">
        <f t="shared" ref="D25:Y25" si="1">SUM(D15:D24)</f>
        <v>0</v>
      </c>
      <c r="E25" s="35">
        <f t="shared" si="1"/>
        <v>62730552</v>
      </c>
      <c r="F25" s="36">
        <f t="shared" si="1"/>
        <v>62730552</v>
      </c>
      <c r="G25" s="36">
        <f t="shared" si="1"/>
        <v>18924913</v>
      </c>
      <c r="H25" s="36">
        <f t="shared" si="1"/>
        <v>10373914</v>
      </c>
      <c r="I25" s="36">
        <f t="shared" si="1"/>
        <v>1901865</v>
      </c>
      <c r="J25" s="36">
        <f t="shared" si="1"/>
        <v>31200692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31200692</v>
      </c>
      <c r="X25" s="36">
        <f t="shared" si="1"/>
        <v>15682638</v>
      </c>
      <c r="Y25" s="36">
        <f t="shared" si="1"/>
        <v>15518054</v>
      </c>
      <c r="Z25" s="37">
        <f>+IF(X25&lt;&gt;0,+(Y25/X25)*100,0)</f>
        <v>98.950533704852461</v>
      </c>
      <c r="AA25" s="38">
        <f>SUM(AA15:AA24)</f>
        <v>62730552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362008628</v>
      </c>
      <c r="D26" s="29">
        <f>+D13+D25</f>
        <v>0</v>
      </c>
      <c r="E26" s="30">
        <f t="shared" si="2"/>
        <v>139416192</v>
      </c>
      <c r="F26" s="31">
        <f t="shared" si="2"/>
        <v>139416192</v>
      </c>
      <c r="G26" s="31">
        <f t="shared" si="2"/>
        <v>334010522</v>
      </c>
      <c r="H26" s="31">
        <f t="shared" si="2"/>
        <v>-42474178</v>
      </c>
      <c r="I26" s="31">
        <f t="shared" si="2"/>
        <v>-48589506</v>
      </c>
      <c r="J26" s="31">
        <f t="shared" si="2"/>
        <v>242946838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242946838</v>
      </c>
      <c r="X26" s="31">
        <f t="shared" si="2"/>
        <v>34854048</v>
      </c>
      <c r="Y26" s="31">
        <f t="shared" si="2"/>
        <v>208092790</v>
      </c>
      <c r="Z26" s="32">
        <f>+IF(X26&lt;&gt;0,+(Y26/X26)*100,0)</f>
        <v>597.04052166336612</v>
      </c>
      <c r="AA26" s="33">
        <f>+AA13+AA25</f>
        <v>139416192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-531576</v>
      </c>
      <c r="D31" s="18"/>
      <c r="E31" s="19">
        <v>13606890</v>
      </c>
      <c r="F31" s="20">
        <v>13606890</v>
      </c>
      <c r="G31" s="20">
        <v>-533095</v>
      </c>
      <c r="H31" s="20">
        <v>-2612</v>
      </c>
      <c r="I31" s="20">
        <v>-3568</v>
      </c>
      <c r="J31" s="20">
        <v>-539275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-539275</v>
      </c>
      <c r="X31" s="20">
        <v>13606890</v>
      </c>
      <c r="Y31" s="20">
        <v>-14146165</v>
      </c>
      <c r="Z31" s="21">
        <v>-103.96324950080438</v>
      </c>
      <c r="AA31" s="22">
        <v>13606890</v>
      </c>
    </row>
    <row r="32" spans="1:27" x14ac:dyDescent="0.25">
      <c r="A32" s="23" t="s">
        <v>59</v>
      </c>
      <c r="B32" s="17" t="s">
        <v>32</v>
      </c>
      <c r="C32" s="18">
        <v>6118060</v>
      </c>
      <c r="D32" s="18"/>
      <c r="E32" s="19">
        <v>71405820</v>
      </c>
      <c r="F32" s="20">
        <v>71405820</v>
      </c>
      <c r="G32" s="20">
        <v>-9276884</v>
      </c>
      <c r="H32" s="20">
        <v>-1395950</v>
      </c>
      <c r="I32" s="20">
        <v>6736495</v>
      </c>
      <c r="J32" s="20">
        <v>-3936339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-3936339</v>
      </c>
      <c r="X32" s="20">
        <v>17851455</v>
      </c>
      <c r="Y32" s="20">
        <v>-21787794</v>
      </c>
      <c r="Z32" s="21">
        <v>-122.05052193224586</v>
      </c>
      <c r="AA32" s="22">
        <v>71405820</v>
      </c>
    </row>
    <row r="33" spans="1:27" x14ac:dyDescent="0.25">
      <c r="A33" s="23" t="s">
        <v>60</v>
      </c>
      <c r="B33" s="17" t="s">
        <v>32</v>
      </c>
      <c r="C33" s="18">
        <v>2360270</v>
      </c>
      <c r="D33" s="18"/>
      <c r="E33" s="19"/>
      <c r="F33" s="20"/>
      <c r="G33" s="20">
        <v>2360270</v>
      </c>
      <c r="H33" s="20"/>
      <c r="I33" s="20"/>
      <c r="J33" s="20">
        <v>2360270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2360270</v>
      </c>
      <c r="X33" s="20"/>
      <c r="Y33" s="20">
        <v>2360270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1760252</v>
      </c>
      <c r="D34" s="18"/>
      <c r="E34" s="19"/>
      <c r="F34" s="20"/>
      <c r="G34" s="20">
        <v>1760252</v>
      </c>
      <c r="H34" s="20"/>
      <c r="I34" s="20"/>
      <c r="J34" s="20">
        <v>1760252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1760252</v>
      </c>
      <c r="X34" s="20"/>
      <c r="Y34" s="20">
        <v>1760252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96792102</v>
      </c>
      <c r="D35" s="18"/>
      <c r="E35" s="19">
        <v>20352996</v>
      </c>
      <c r="F35" s="20">
        <v>20352996</v>
      </c>
      <c r="G35" s="20">
        <v>97731711</v>
      </c>
      <c r="H35" s="20">
        <v>1055303</v>
      </c>
      <c r="I35" s="20">
        <v>834518</v>
      </c>
      <c r="J35" s="20">
        <v>99621532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99621532</v>
      </c>
      <c r="X35" s="20">
        <v>5088249</v>
      </c>
      <c r="Y35" s="20">
        <v>94533283</v>
      </c>
      <c r="Z35" s="21">
        <v>1857.8745458408187</v>
      </c>
      <c r="AA35" s="22">
        <v>20352996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106499108</v>
      </c>
      <c r="D37" s="29">
        <f t="shared" ref="D37:Y37" si="3">SUM(D29:D36)</f>
        <v>0</v>
      </c>
      <c r="E37" s="30">
        <f t="shared" si="3"/>
        <v>105365706</v>
      </c>
      <c r="F37" s="31">
        <f t="shared" si="3"/>
        <v>105365706</v>
      </c>
      <c r="G37" s="31">
        <f t="shared" si="3"/>
        <v>92042254</v>
      </c>
      <c r="H37" s="31">
        <f t="shared" si="3"/>
        <v>-343259</v>
      </c>
      <c r="I37" s="31">
        <f t="shared" si="3"/>
        <v>7567445</v>
      </c>
      <c r="J37" s="31">
        <f t="shared" si="3"/>
        <v>99266440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99266440</v>
      </c>
      <c r="X37" s="31">
        <f t="shared" si="3"/>
        <v>36546594</v>
      </c>
      <c r="Y37" s="31">
        <f t="shared" si="3"/>
        <v>62719846</v>
      </c>
      <c r="Z37" s="32">
        <f>+IF(X37&lt;&gt;0,+(Y37/X37)*100,0)</f>
        <v>171.61611831734581</v>
      </c>
      <c r="AA37" s="33">
        <f>SUM(AA29:AA36)</f>
        <v>105365706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106499108</v>
      </c>
      <c r="D44" s="29">
        <f>+D37+D43</f>
        <v>0</v>
      </c>
      <c r="E44" s="30">
        <f t="shared" si="5"/>
        <v>105365706</v>
      </c>
      <c r="F44" s="31">
        <f t="shared" si="5"/>
        <v>105365706</v>
      </c>
      <c r="G44" s="31">
        <f t="shared" si="5"/>
        <v>92042254</v>
      </c>
      <c r="H44" s="31">
        <f t="shared" si="5"/>
        <v>-343259</v>
      </c>
      <c r="I44" s="31">
        <f t="shared" si="5"/>
        <v>7567445</v>
      </c>
      <c r="J44" s="31">
        <f t="shared" si="5"/>
        <v>99266440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99266440</v>
      </c>
      <c r="X44" s="31">
        <f t="shared" si="5"/>
        <v>36546594</v>
      </c>
      <c r="Y44" s="31">
        <f t="shared" si="5"/>
        <v>62719846</v>
      </c>
      <c r="Z44" s="32">
        <f>+IF(X44&lt;&gt;0,+(Y44/X44)*100,0)</f>
        <v>171.61611831734581</v>
      </c>
      <c r="AA44" s="33">
        <f>+AA37+AA43</f>
        <v>105365706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255509520</v>
      </c>
      <c r="D45" s="42">
        <f t="shared" si="6"/>
        <v>0</v>
      </c>
      <c r="E45" s="43">
        <f t="shared" si="6"/>
        <v>34050486</v>
      </c>
      <c r="F45" s="44">
        <f t="shared" si="6"/>
        <v>34050486</v>
      </c>
      <c r="G45" s="44">
        <f t="shared" si="6"/>
        <v>241968268</v>
      </c>
      <c r="H45" s="44">
        <f t="shared" si="6"/>
        <v>-42130919</v>
      </c>
      <c r="I45" s="44">
        <f t="shared" si="6"/>
        <v>-56156951</v>
      </c>
      <c r="J45" s="44">
        <f t="shared" si="6"/>
        <v>143680398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143680398</v>
      </c>
      <c r="X45" s="44">
        <f t="shared" si="6"/>
        <v>-1692546</v>
      </c>
      <c r="Y45" s="44">
        <f t="shared" si="6"/>
        <v>145372944</v>
      </c>
      <c r="Z45" s="45">
        <f>+IF(X45&lt;&gt;0,+(Y45/X45)*100,0)</f>
        <v>-8589.009929419939</v>
      </c>
      <c r="AA45" s="46">
        <f>+AA26-AA44</f>
        <v>34050486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20255994</v>
      </c>
      <c r="D47" s="18"/>
      <c r="E47" s="19">
        <v>47657376</v>
      </c>
      <c r="F47" s="20">
        <v>47657376</v>
      </c>
      <c r="G47" s="20">
        <v>39180270</v>
      </c>
      <c r="H47" s="20">
        <v>-1790720</v>
      </c>
      <c r="I47" s="20">
        <v>-14901052</v>
      </c>
      <c r="J47" s="20">
        <v>22488498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22488498</v>
      </c>
      <c r="X47" s="20">
        <v>11914344</v>
      </c>
      <c r="Y47" s="20">
        <v>10574154</v>
      </c>
      <c r="Z47" s="47">
        <v>88.751457906536857</v>
      </c>
      <c r="AA47" s="22">
        <v>47657376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20255994</v>
      </c>
      <c r="D50" s="50">
        <f t="shared" ref="D50:Y50" si="7">SUM(D47:D49)</f>
        <v>0</v>
      </c>
      <c r="E50" s="51">
        <f t="shared" si="7"/>
        <v>47657376</v>
      </c>
      <c r="F50" s="52">
        <f t="shared" si="7"/>
        <v>47657376</v>
      </c>
      <c r="G50" s="52">
        <f t="shared" si="7"/>
        <v>39180270</v>
      </c>
      <c r="H50" s="52">
        <f t="shared" si="7"/>
        <v>-1790720</v>
      </c>
      <c r="I50" s="52">
        <f t="shared" si="7"/>
        <v>-14901052</v>
      </c>
      <c r="J50" s="52">
        <f t="shared" si="7"/>
        <v>22488498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22488498</v>
      </c>
      <c r="X50" s="52">
        <f t="shared" si="7"/>
        <v>11914344</v>
      </c>
      <c r="Y50" s="52">
        <f t="shared" si="7"/>
        <v>10574154</v>
      </c>
      <c r="Z50" s="53">
        <f>+IF(X50&lt;&gt;0,+(Y50/X50)*100,0)</f>
        <v>88.751457906536857</v>
      </c>
      <c r="AA50" s="54">
        <f>SUM(AA47:AA49)</f>
        <v>47657376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18920426</v>
      </c>
      <c r="D6" s="18"/>
      <c r="E6" s="19">
        <v>-6000000</v>
      </c>
      <c r="F6" s="20">
        <v>-6000000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-1500000</v>
      </c>
      <c r="Y6" s="20">
        <v>1500000</v>
      </c>
      <c r="Z6" s="21">
        <v>-100</v>
      </c>
      <c r="AA6" s="22">
        <v>-6000000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6000000</v>
      </c>
      <c r="F11" s="20">
        <v>6000000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1500000</v>
      </c>
      <c r="Y11" s="24">
        <v>-1500000</v>
      </c>
      <c r="Z11" s="25">
        <v>-100</v>
      </c>
      <c r="AA11" s="26">
        <v>6000000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18920426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18920426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-1591457</v>
      </c>
      <c r="D33" s="18"/>
      <c r="E33" s="19"/>
      <c r="F33" s="20"/>
      <c r="G33" s="20">
        <v>1908374</v>
      </c>
      <c r="H33" s="20"/>
      <c r="I33" s="20"/>
      <c r="J33" s="20">
        <v>1908374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1908374</v>
      </c>
      <c r="X33" s="20"/>
      <c r="Y33" s="20">
        <v>1908374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-1591457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1908374</v>
      </c>
      <c r="H37" s="31">
        <f t="shared" si="3"/>
        <v>0</v>
      </c>
      <c r="I37" s="31">
        <f t="shared" si="3"/>
        <v>0</v>
      </c>
      <c r="J37" s="31">
        <f t="shared" si="3"/>
        <v>1908374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1908374</v>
      </c>
      <c r="X37" s="31">
        <f t="shared" si="3"/>
        <v>0</v>
      </c>
      <c r="Y37" s="31">
        <f t="shared" si="3"/>
        <v>1908374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-1591457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1908374</v>
      </c>
      <c r="H44" s="31">
        <f t="shared" si="5"/>
        <v>0</v>
      </c>
      <c r="I44" s="31">
        <f t="shared" si="5"/>
        <v>0</v>
      </c>
      <c r="J44" s="31">
        <f t="shared" si="5"/>
        <v>1908374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1908374</v>
      </c>
      <c r="X44" s="31">
        <f t="shared" si="5"/>
        <v>0</v>
      </c>
      <c r="Y44" s="31">
        <f t="shared" si="5"/>
        <v>1908374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20511883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-1908374</v>
      </c>
      <c r="H45" s="44">
        <f t="shared" si="6"/>
        <v>0</v>
      </c>
      <c r="I45" s="44">
        <f t="shared" si="6"/>
        <v>0</v>
      </c>
      <c r="J45" s="44">
        <f t="shared" si="6"/>
        <v>-1908374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-1908374</v>
      </c>
      <c r="X45" s="44">
        <f t="shared" si="6"/>
        <v>0</v>
      </c>
      <c r="Y45" s="44">
        <f t="shared" si="6"/>
        <v>-1908374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7437890</v>
      </c>
      <c r="D7" s="18"/>
      <c r="E7" s="19">
        <v>156476608</v>
      </c>
      <c r="F7" s="20">
        <v>156476608</v>
      </c>
      <c r="G7" s="20">
        <v>99363417</v>
      </c>
      <c r="H7" s="20">
        <v>-79331529</v>
      </c>
      <c r="I7" s="20">
        <v>6782121</v>
      </c>
      <c r="J7" s="20">
        <v>26814009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26814009</v>
      </c>
      <c r="X7" s="20">
        <v>39119166</v>
      </c>
      <c r="Y7" s="20">
        <v>-12305157</v>
      </c>
      <c r="Z7" s="21">
        <v>-31.455570908643605</v>
      </c>
      <c r="AA7" s="22">
        <v>156476608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446280314</v>
      </c>
      <c r="F10" s="20">
        <v>446280314</v>
      </c>
      <c r="G10" s="20">
        <v>54174488</v>
      </c>
      <c r="H10" s="20">
        <v>-60223304</v>
      </c>
      <c r="I10" s="20">
        <v>-2207389</v>
      </c>
      <c r="J10" s="20">
        <v>-8256205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-8256205</v>
      </c>
      <c r="X10" s="20">
        <v>111570087</v>
      </c>
      <c r="Y10" s="20">
        <v>-119826292</v>
      </c>
      <c r="Z10" s="21">
        <v>-107.40001663707585</v>
      </c>
      <c r="AA10" s="22">
        <v>446280314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7437890</v>
      </c>
      <c r="D13" s="29">
        <f>SUM(D6:D12)</f>
        <v>0</v>
      </c>
      <c r="E13" s="30">
        <f t="shared" si="0"/>
        <v>602756922</v>
      </c>
      <c r="F13" s="31">
        <f t="shared" si="0"/>
        <v>602756922</v>
      </c>
      <c r="G13" s="31">
        <f t="shared" si="0"/>
        <v>153537905</v>
      </c>
      <c r="H13" s="31">
        <f t="shared" si="0"/>
        <v>-139554833</v>
      </c>
      <c r="I13" s="31">
        <f t="shared" si="0"/>
        <v>4574732</v>
      </c>
      <c r="J13" s="31">
        <f t="shared" si="0"/>
        <v>18557804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18557804</v>
      </c>
      <c r="X13" s="31">
        <f t="shared" si="0"/>
        <v>150689253</v>
      </c>
      <c r="Y13" s="31">
        <f t="shared" si="0"/>
        <v>-132131449</v>
      </c>
      <c r="Z13" s="32">
        <f>+IF(X13&lt;&gt;0,+(Y13/X13)*100,0)</f>
        <v>-87.684719626289478</v>
      </c>
      <c r="AA13" s="33">
        <f>SUM(AA6:AA12)</f>
        <v>602756922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5498194059</v>
      </c>
      <c r="D17" s="18"/>
      <c r="E17" s="19">
        <v>5628767939</v>
      </c>
      <c r="F17" s="20">
        <v>5628767939</v>
      </c>
      <c r="G17" s="24">
        <v>5483051974</v>
      </c>
      <c r="H17" s="24">
        <v>61064585</v>
      </c>
      <c r="I17" s="24">
        <v>53359525</v>
      </c>
      <c r="J17" s="20">
        <v>5597476084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5597476084</v>
      </c>
      <c r="X17" s="20">
        <v>1407192036</v>
      </c>
      <c r="Y17" s="24">
        <v>4190284048</v>
      </c>
      <c r="Z17" s="25">
        <v>297.77627649962056</v>
      </c>
      <c r="AA17" s="26">
        <v>5628767939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3000000</v>
      </c>
      <c r="D21" s="18"/>
      <c r="E21" s="19"/>
      <c r="F21" s="20"/>
      <c r="G21" s="20">
        <v>3000000</v>
      </c>
      <c r="H21" s="20"/>
      <c r="I21" s="20"/>
      <c r="J21" s="20">
        <v>3000000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3000000</v>
      </c>
      <c r="X21" s="20"/>
      <c r="Y21" s="20">
        <v>3000000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5501194059</v>
      </c>
      <c r="D25" s="29">
        <f t="shared" ref="D25:Y25" si="1">SUM(D15:D24)</f>
        <v>0</v>
      </c>
      <c r="E25" s="35">
        <f t="shared" si="1"/>
        <v>5628767939</v>
      </c>
      <c r="F25" s="36">
        <f t="shared" si="1"/>
        <v>5628767939</v>
      </c>
      <c r="G25" s="36">
        <f t="shared" si="1"/>
        <v>5486051974</v>
      </c>
      <c r="H25" s="36">
        <f t="shared" si="1"/>
        <v>61064585</v>
      </c>
      <c r="I25" s="36">
        <f t="shared" si="1"/>
        <v>53359525</v>
      </c>
      <c r="J25" s="36">
        <f t="shared" si="1"/>
        <v>5600476084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5600476084</v>
      </c>
      <c r="X25" s="36">
        <f t="shared" si="1"/>
        <v>1407192036</v>
      </c>
      <c r="Y25" s="36">
        <f t="shared" si="1"/>
        <v>4193284048</v>
      </c>
      <c r="Z25" s="37">
        <f>+IF(X25&lt;&gt;0,+(Y25/X25)*100,0)</f>
        <v>297.98946701827413</v>
      </c>
      <c r="AA25" s="38">
        <f>SUM(AA15:AA24)</f>
        <v>5628767939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5508631949</v>
      </c>
      <c r="D26" s="29">
        <f>+D13+D25</f>
        <v>0</v>
      </c>
      <c r="E26" s="30">
        <f t="shared" si="2"/>
        <v>6231524861</v>
      </c>
      <c r="F26" s="31">
        <f t="shared" si="2"/>
        <v>6231524861</v>
      </c>
      <c r="G26" s="31">
        <f t="shared" si="2"/>
        <v>5639589879</v>
      </c>
      <c r="H26" s="31">
        <f t="shared" si="2"/>
        <v>-78490248</v>
      </c>
      <c r="I26" s="31">
        <f t="shared" si="2"/>
        <v>57934257</v>
      </c>
      <c r="J26" s="31">
        <f t="shared" si="2"/>
        <v>5619033888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5619033888</v>
      </c>
      <c r="X26" s="31">
        <f t="shared" si="2"/>
        <v>1557881289</v>
      </c>
      <c r="Y26" s="31">
        <f t="shared" si="2"/>
        <v>4061152599</v>
      </c>
      <c r="Z26" s="32">
        <f>+IF(X26&lt;&gt;0,+(Y26/X26)*100,0)</f>
        <v>260.6843427464774</v>
      </c>
      <c r="AA26" s="33">
        <f>+AA13+AA25</f>
        <v>6231524861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5785820</v>
      </c>
      <c r="D31" s="18"/>
      <c r="E31" s="19">
        <v>4807884</v>
      </c>
      <c r="F31" s="20">
        <v>4807884</v>
      </c>
      <c r="G31" s="20">
        <v>5800259</v>
      </c>
      <c r="H31" s="20">
        <v>81107</v>
      </c>
      <c r="I31" s="20">
        <v>59829</v>
      </c>
      <c r="J31" s="20">
        <v>5941195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5941195</v>
      </c>
      <c r="X31" s="20">
        <v>1201971</v>
      </c>
      <c r="Y31" s="20">
        <v>4739224</v>
      </c>
      <c r="Z31" s="21">
        <v>394.28771576019722</v>
      </c>
      <c r="AA31" s="22">
        <v>4807884</v>
      </c>
    </row>
    <row r="32" spans="1:27" x14ac:dyDescent="0.25">
      <c r="A32" s="23" t="s">
        <v>59</v>
      </c>
      <c r="B32" s="17" t="s">
        <v>32</v>
      </c>
      <c r="C32" s="18">
        <v>425634315</v>
      </c>
      <c r="D32" s="18"/>
      <c r="E32" s="19">
        <v>-118383679</v>
      </c>
      <c r="F32" s="20">
        <v>-118383679</v>
      </c>
      <c r="G32" s="20">
        <v>263428142</v>
      </c>
      <c r="H32" s="20">
        <v>17364955</v>
      </c>
      <c r="I32" s="20">
        <v>-13786972</v>
      </c>
      <c r="J32" s="20">
        <v>267006125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267006125</v>
      </c>
      <c r="X32" s="20">
        <v>-29595924</v>
      </c>
      <c r="Y32" s="20">
        <v>296602049</v>
      </c>
      <c r="Z32" s="21">
        <v>-1002.1719511105651</v>
      </c>
      <c r="AA32" s="22">
        <v>-118383679</v>
      </c>
    </row>
    <row r="33" spans="1:27" x14ac:dyDescent="0.25">
      <c r="A33" s="23" t="s">
        <v>60</v>
      </c>
      <c r="B33" s="17" t="s">
        <v>32</v>
      </c>
      <c r="C33" s="18">
        <v>173114472</v>
      </c>
      <c r="D33" s="18"/>
      <c r="E33" s="19"/>
      <c r="F33" s="20"/>
      <c r="G33" s="20">
        <v>173114472</v>
      </c>
      <c r="H33" s="20"/>
      <c r="I33" s="20"/>
      <c r="J33" s="20">
        <v>173114472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173114472</v>
      </c>
      <c r="X33" s="20"/>
      <c r="Y33" s="20">
        <v>173114472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38917461</v>
      </c>
      <c r="D35" s="18"/>
      <c r="E35" s="19"/>
      <c r="F35" s="20"/>
      <c r="G35" s="20">
        <v>41601175</v>
      </c>
      <c r="H35" s="20">
        <v>-1748865</v>
      </c>
      <c r="I35" s="20">
        <v>529898</v>
      </c>
      <c r="J35" s="20">
        <v>40382208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40382208</v>
      </c>
      <c r="X35" s="20"/>
      <c r="Y35" s="20">
        <v>40382208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643452068</v>
      </c>
      <c r="D37" s="29">
        <f t="shared" ref="D37:Y37" si="3">SUM(D29:D36)</f>
        <v>0</v>
      </c>
      <c r="E37" s="30">
        <f t="shared" si="3"/>
        <v>-113575795</v>
      </c>
      <c r="F37" s="31">
        <f t="shared" si="3"/>
        <v>-113575795</v>
      </c>
      <c r="G37" s="31">
        <f t="shared" si="3"/>
        <v>483944048</v>
      </c>
      <c r="H37" s="31">
        <f t="shared" si="3"/>
        <v>15697197</v>
      </c>
      <c r="I37" s="31">
        <f t="shared" si="3"/>
        <v>-13197245</v>
      </c>
      <c r="J37" s="31">
        <f t="shared" si="3"/>
        <v>486444000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486444000</v>
      </c>
      <c r="X37" s="31">
        <f t="shared" si="3"/>
        <v>-28393953</v>
      </c>
      <c r="Y37" s="31">
        <f t="shared" si="3"/>
        <v>514837953</v>
      </c>
      <c r="Z37" s="32">
        <f>+IF(X37&lt;&gt;0,+(Y37/X37)*100,0)</f>
        <v>-1813.1957639008558</v>
      </c>
      <c r="AA37" s="33">
        <f>SUM(AA29:AA36)</f>
        <v>-113575795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643452068</v>
      </c>
      <c r="D44" s="29">
        <f>+D37+D43</f>
        <v>0</v>
      </c>
      <c r="E44" s="30">
        <f t="shared" si="5"/>
        <v>-113575795</v>
      </c>
      <c r="F44" s="31">
        <f t="shared" si="5"/>
        <v>-113575795</v>
      </c>
      <c r="G44" s="31">
        <f t="shared" si="5"/>
        <v>483944048</v>
      </c>
      <c r="H44" s="31">
        <f t="shared" si="5"/>
        <v>15697197</v>
      </c>
      <c r="I44" s="31">
        <f t="shared" si="5"/>
        <v>-13197245</v>
      </c>
      <c r="J44" s="31">
        <f t="shared" si="5"/>
        <v>486444000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486444000</v>
      </c>
      <c r="X44" s="31">
        <f t="shared" si="5"/>
        <v>-28393953</v>
      </c>
      <c r="Y44" s="31">
        <f t="shared" si="5"/>
        <v>514837953</v>
      </c>
      <c r="Z44" s="32">
        <f>+IF(X44&lt;&gt;0,+(Y44/X44)*100,0)</f>
        <v>-1813.1957639008558</v>
      </c>
      <c r="AA44" s="33">
        <f>+AA37+AA43</f>
        <v>-113575795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4865179881</v>
      </c>
      <c r="D45" s="42">
        <f t="shared" si="6"/>
        <v>0</v>
      </c>
      <c r="E45" s="43">
        <f t="shared" si="6"/>
        <v>6345100656</v>
      </c>
      <c r="F45" s="44">
        <f t="shared" si="6"/>
        <v>6345100656</v>
      </c>
      <c r="G45" s="44">
        <f t="shared" si="6"/>
        <v>5155645831</v>
      </c>
      <c r="H45" s="44">
        <f t="shared" si="6"/>
        <v>-94187445</v>
      </c>
      <c r="I45" s="44">
        <f t="shared" si="6"/>
        <v>71131502</v>
      </c>
      <c r="J45" s="44">
        <f t="shared" si="6"/>
        <v>5132589888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5132589888</v>
      </c>
      <c r="X45" s="44">
        <f t="shared" si="6"/>
        <v>1586275242</v>
      </c>
      <c r="Y45" s="44">
        <f t="shared" si="6"/>
        <v>3546314646</v>
      </c>
      <c r="Z45" s="45">
        <f>+IF(X45&lt;&gt;0,+(Y45/X45)*100,0)</f>
        <v>223.5623775813807</v>
      </c>
      <c r="AA45" s="46">
        <f>+AA26-AA44</f>
        <v>6345100656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-4915110739</v>
      </c>
      <c r="D47" s="18"/>
      <c r="E47" s="19">
        <v>-1136525990</v>
      </c>
      <c r="F47" s="20">
        <v>-1136525990</v>
      </c>
      <c r="G47" s="20">
        <v>-5029471014</v>
      </c>
      <c r="H47" s="20">
        <v>-26792608</v>
      </c>
      <c r="I47" s="20">
        <v>-80067694</v>
      </c>
      <c r="J47" s="20">
        <v>-5136331316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-5136331316</v>
      </c>
      <c r="X47" s="20">
        <v>-284131503</v>
      </c>
      <c r="Y47" s="20">
        <v>-4852199813</v>
      </c>
      <c r="Z47" s="47">
        <v>1707.7303156348698</v>
      </c>
      <c r="AA47" s="22">
        <v>-1136525990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-4915110739</v>
      </c>
      <c r="D50" s="50">
        <f t="shared" ref="D50:Y50" si="7">SUM(D47:D49)</f>
        <v>0</v>
      </c>
      <c r="E50" s="51">
        <f t="shared" si="7"/>
        <v>-1136525990</v>
      </c>
      <c r="F50" s="52">
        <f t="shared" si="7"/>
        <v>-1136525990</v>
      </c>
      <c r="G50" s="52">
        <f t="shared" si="7"/>
        <v>-5029471014</v>
      </c>
      <c r="H50" s="52">
        <f t="shared" si="7"/>
        <v>-26792608</v>
      </c>
      <c r="I50" s="52">
        <f t="shared" si="7"/>
        <v>-80067694</v>
      </c>
      <c r="J50" s="52">
        <f t="shared" si="7"/>
        <v>-5136331316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-5136331316</v>
      </c>
      <c r="X50" s="52">
        <f t="shared" si="7"/>
        <v>-284131503</v>
      </c>
      <c r="Y50" s="52">
        <f t="shared" si="7"/>
        <v>-4852199813</v>
      </c>
      <c r="Z50" s="53">
        <f>+IF(X50&lt;&gt;0,+(Y50/X50)*100,0)</f>
        <v>1707.7303156348698</v>
      </c>
      <c r="AA50" s="54">
        <f>SUM(AA47:AA49)</f>
        <v>-1136525990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-6590527742</v>
      </c>
      <c r="D6" s="18"/>
      <c r="E6" s="19">
        <v>-3569081767</v>
      </c>
      <c r="F6" s="20">
        <v>-3569081767</v>
      </c>
      <c r="G6" s="20">
        <v>-9628109930</v>
      </c>
      <c r="H6" s="20">
        <v>-234500752</v>
      </c>
      <c r="I6" s="20">
        <v>-358994908</v>
      </c>
      <c r="J6" s="20">
        <v>-10221605590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-10221605590</v>
      </c>
      <c r="X6" s="20">
        <v>-2764937257</v>
      </c>
      <c r="Y6" s="20">
        <v>-7456668333</v>
      </c>
      <c r="Z6" s="21">
        <v>269.68671039901284</v>
      </c>
      <c r="AA6" s="22">
        <v>-3569081767</v>
      </c>
    </row>
    <row r="7" spans="1:27" x14ac:dyDescent="0.25">
      <c r="A7" s="23" t="s">
        <v>35</v>
      </c>
      <c r="B7" s="17" t="s">
        <v>32</v>
      </c>
      <c r="C7" s="18">
        <v>7028025864</v>
      </c>
      <c r="D7" s="18"/>
      <c r="E7" s="19">
        <v>2168377768</v>
      </c>
      <c r="F7" s="20">
        <v>2168377768</v>
      </c>
      <c r="G7" s="20">
        <v>4211293435</v>
      </c>
      <c r="H7" s="20">
        <v>-200139848</v>
      </c>
      <c r="I7" s="20">
        <v>45047980</v>
      </c>
      <c r="J7" s="20">
        <v>4056201567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4056201567</v>
      </c>
      <c r="X7" s="20">
        <v>1075070074</v>
      </c>
      <c r="Y7" s="20">
        <v>2981131493</v>
      </c>
      <c r="Z7" s="21">
        <v>277.29648188495662</v>
      </c>
      <c r="AA7" s="22">
        <v>2168377768</v>
      </c>
    </row>
    <row r="8" spans="1:27" x14ac:dyDescent="0.25">
      <c r="A8" s="23" t="s">
        <v>36</v>
      </c>
      <c r="B8" s="17" t="s">
        <v>32</v>
      </c>
      <c r="C8" s="18">
        <v>-348452529</v>
      </c>
      <c r="D8" s="18"/>
      <c r="E8" s="19">
        <v>3624510</v>
      </c>
      <c r="F8" s="20">
        <v>3624510</v>
      </c>
      <c r="G8" s="20">
        <v>-215542289</v>
      </c>
      <c r="H8" s="20">
        <v>66968490</v>
      </c>
      <c r="I8" s="20">
        <v>-2002</v>
      </c>
      <c r="J8" s="20">
        <v>-148575801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-148575801</v>
      </c>
      <c r="X8" s="20">
        <v>3652367</v>
      </c>
      <c r="Y8" s="20">
        <v>-152228168</v>
      </c>
      <c r="Z8" s="21">
        <v>-4167.9318644594041</v>
      </c>
      <c r="AA8" s="22">
        <v>3624510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-59332793</v>
      </c>
      <c r="D10" s="18"/>
      <c r="E10" s="19">
        <v>430973918</v>
      </c>
      <c r="F10" s="20">
        <v>430973918</v>
      </c>
      <c r="G10" s="20">
        <v>353436374</v>
      </c>
      <c r="H10" s="20">
        <v>-43185804</v>
      </c>
      <c r="I10" s="20">
        <v>-429308043</v>
      </c>
      <c r="J10" s="20">
        <v>-119057473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-119057473</v>
      </c>
      <c r="X10" s="20">
        <v>167486640</v>
      </c>
      <c r="Y10" s="20">
        <v>-286544113</v>
      </c>
      <c r="Z10" s="21">
        <v>-171.0847581633974</v>
      </c>
      <c r="AA10" s="22">
        <v>430973918</v>
      </c>
    </row>
    <row r="11" spans="1:27" x14ac:dyDescent="0.25">
      <c r="A11" s="23" t="s">
        <v>39</v>
      </c>
      <c r="B11" s="17" t="s">
        <v>32</v>
      </c>
      <c r="C11" s="18">
        <v>1418916262</v>
      </c>
      <c r="D11" s="18"/>
      <c r="E11" s="19">
        <v>500095755</v>
      </c>
      <c r="F11" s="20">
        <v>500095755</v>
      </c>
      <c r="G11" s="24">
        <v>1541740828</v>
      </c>
      <c r="H11" s="24">
        <v>46808202</v>
      </c>
      <c r="I11" s="24">
        <v>31394729</v>
      </c>
      <c r="J11" s="20">
        <v>1619943759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1619943759</v>
      </c>
      <c r="X11" s="20">
        <v>476549581</v>
      </c>
      <c r="Y11" s="24">
        <v>1143394178</v>
      </c>
      <c r="Z11" s="25">
        <v>239.93183995685854</v>
      </c>
      <c r="AA11" s="26">
        <v>500095755</v>
      </c>
    </row>
    <row r="12" spans="1:27" x14ac:dyDescent="0.25">
      <c r="A12" s="23" t="s">
        <v>40</v>
      </c>
      <c r="B12" s="17" t="s">
        <v>32</v>
      </c>
      <c r="C12" s="18">
        <v>-14967891</v>
      </c>
      <c r="D12" s="18"/>
      <c r="E12" s="19">
        <v>-26769548</v>
      </c>
      <c r="F12" s="20">
        <v>-26769548</v>
      </c>
      <c r="G12" s="20">
        <v>-16492518</v>
      </c>
      <c r="H12" s="20"/>
      <c r="I12" s="20"/>
      <c r="J12" s="20">
        <v>-16492518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-16492518</v>
      </c>
      <c r="X12" s="20">
        <v>-26769548</v>
      </c>
      <c r="Y12" s="20">
        <v>10277030</v>
      </c>
      <c r="Z12" s="21">
        <v>-38.390749070548367</v>
      </c>
      <c r="AA12" s="22">
        <v>-26769548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1433661171</v>
      </c>
      <c r="D13" s="29">
        <f>SUM(D6:D12)</f>
        <v>0</v>
      </c>
      <c r="E13" s="30">
        <f t="shared" si="0"/>
        <v>-492779364</v>
      </c>
      <c r="F13" s="31">
        <f t="shared" si="0"/>
        <v>-492779364</v>
      </c>
      <c r="G13" s="31">
        <f t="shared" si="0"/>
        <v>-3753674100</v>
      </c>
      <c r="H13" s="31">
        <f t="shared" si="0"/>
        <v>-364049712</v>
      </c>
      <c r="I13" s="31">
        <f t="shared" si="0"/>
        <v>-711862244</v>
      </c>
      <c r="J13" s="31">
        <f t="shared" si="0"/>
        <v>-4829586056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-4829586056</v>
      </c>
      <c r="X13" s="31">
        <f t="shared" si="0"/>
        <v>-1068948143</v>
      </c>
      <c r="Y13" s="31">
        <f t="shared" si="0"/>
        <v>-3760637913</v>
      </c>
      <c r="Z13" s="32">
        <f>+IF(X13&lt;&gt;0,+(Y13/X13)*100,0)</f>
        <v>351.80732925413764</v>
      </c>
      <c r="AA13" s="33">
        <f>SUM(AA6:AA12)</f>
        <v>-492779364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>
        <v>-25000</v>
      </c>
      <c r="F16" s="20">
        <v>-25000</v>
      </c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>
        <v>-6249</v>
      </c>
      <c r="Y16" s="20">
        <v>-18751</v>
      </c>
      <c r="Z16" s="21">
        <v>300.06401024163864</v>
      </c>
      <c r="AA16" s="22">
        <v>-25000</v>
      </c>
    </row>
    <row r="17" spans="1:27" x14ac:dyDescent="0.25">
      <c r="A17" s="23" t="s">
        <v>45</v>
      </c>
      <c r="B17" s="17" t="s">
        <v>32</v>
      </c>
      <c r="C17" s="18">
        <v>21746644136</v>
      </c>
      <c r="D17" s="18"/>
      <c r="E17" s="19">
        <v>13610717824</v>
      </c>
      <c r="F17" s="20">
        <v>13610717824</v>
      </c>
      <c r="G17" s="24">
        <v>21369658998</v>
      </c>
      <c r="H17" s="24">
        <v>258580677</v>
      </c>
      <c r="I17" s="24">
        <v>199750376</v>
      </c>
      <c r="J17" s="20">
        <v>21827990051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21827990051</v>
      </c>
      <c r="X17" s="20">
        <v>8023881307</v>
      </c>
      <c r="Y17" s="24">
        <v>13804108744</v>
      </c>
      <c r="Z17" s="25">
        <v>172.03779836520457</v>
      </c>
      <c r="AA17" s="26">
        <v>13610717824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3000000</v>
      </c>
      <c r="D21" s="18"/>
      <c r="E21" s="19">
        <v>-4596</v>
      </c>
      <c r="F21" s="20">
        <v>-4596</v>
      </c>
      <c r="G21" s="20">
        <v>3000000</v>
      </c>
      <c r="H21" s="20"/>
      <c r="I21" s="20"/>
      <c r="J21" s="20">
        <v>3000000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3000000</v>
      </c>
      <c r="X21" s="20">
        <v>-1149</v>
      </c>
      <c r="Y21" s="20">
        <v>3001149</v>
      </c>
      <c r="Z21" s="21">
        <v>-261196.60574412532</v>
      </c>
      <c r="AA21" s="22">
        <v>-4596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21749619136</v>
      </c>
      <c r="D25" s="29">
        <f t="shared" ref="D25:Y25" si="1">SUM(D15:D24)</f>
        <v>0</v>
      </c>
      <c r="E25" s="35">
        <f t="shared" si="1"/>
        <v>13610688228</v>
      </c>
      <c r="F25" s="36">
        <f t="shared" si="1"/>
        <v>13610688228</v>
      </c>
      <c r="G25" s="36">
        <f t="shared" si="1"/>
        <v>21372633998</v>
      </c>
      <c r="H25" s="36">
        <f t="shared" si="1"/>
        <v>258580677</v>
      </c>
      <c r="I25" s="36">
        <f t="shared" si="1"/>
        <v>199750376</v>
      </c>
      <c r="J25" s="36">
        <f t="shared" si="1"/>
        <v>21830965051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21830965051</v>
      </c>
      <c r="X25" s="36">
        <f t="shared" si="1"/>
        <v>8023873909</v>
      </c>
      <c r="Y25" s="36">
        <f t="shared" si="1"/>
        <v>13807091142</v>
      </c>
      <c r="Z25" s="37">
        <f>+IF(X25&lt;&gt;0,+(Y25/X25)*100,0)</f>
        <v>172.07512603747722</v>
      </c>
      <c r="AA25" s="38">
        <f>SUM(AA15:AA24)</f>
        <v>13610688228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23183280307</v>
      </c>
      <c r="D26" s="29">
        <f>+D13+D25</f>
        <v>0</v>
      </c>
      <c r="E26" s="30">
        <f t="shared" si="2"/>
        <v>13117908864</v>
      </c>
      <c r="F26" s="31">
        <f t="shared" si="2"/>
        <v>13117908864</v>
      </c>
      <c r="G26" s="31">
        <f t="shared" si="2"/>
        <v>17618959898</v>
      </c>
      <c r="H26" s="31">
        <f t="shared" si="2"/>
        <v>-105469035</v>
      </c>
      <c r="I26" s="31">
        <f t="shared" si="2"/>
        <v>-512111868</v>
      </c>
      <c r="J26" s="31">
        <f t="shared" si="2"/>
        <v>17001378995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17001378995</v>
      </c>
      <c r="X26" s="31">
        <f t="shared" si="2"/>
        <v>6954925766</v>
      </c>
      <c r="Y26" s="31">
        <f t="shared" si="2"/>
        <v>10046453229</v>
      </c>
      <c r="Z26" s="32">
        <f>+IF(X26&lt;&gt;0,+(Y26/X26)*100,0)</f>
        <v>144.45090525787217</v>
      </c>
      <c r="AA26" s="33">
        <f>+AA13+AA25</f>
        <v>13117908864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16490436</v>
      </c>
      <c r="D31" s="18"/>
      <c r="E31" s="19">
        <v>29119783</v>
      </c>
      <c r="F31" s="20">
        <v>29119783</v>
      </c>
      <c r="G31" s="20">
        <v>16629645</v>
      </c>
      <c r="H31" s="20">
        <v>11489</v>
      </c>
      <c r="I31" s="20">
        <v>197238</v>
      </c>
      <c r="J31" s="20">
        <v>16838372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16838372</v>
      </c>
      <c r="X31" s="20">
        <v>25513870</v>
      </c>
      <c r="Y31" s="20">
        <v>-8675498</v>
      </c>
      <c r="Z31" s="21">
        <v>-34.003065783434657</v>
      </c>
      <c r="AA31" s="22">
        <v>29119783</v>
      </c>
    </row>
    <row r="32" spans="1:27" x14ac:dyDescent="0.25">
      <c r="A32" s="23" t="s">
        <v>59</v>
      </c>
      <c r="B32" s="17" t="s">
        <v>32</v>
      </c>
      <c r="C32" s="18">
        <v>1487590534</v>
      </c>
      <c r="D32" s="18"/>
      <c r="E32" s="19">
        <v>156916460</v>
      </c>
      <c r="F32" s="20">
        <v>156916460</v>
      </c>
      <c r="G32" s="20">
        <v>1290261749</v>
      </c>
      <c r="H32" s="20">
        <v>231570480</v>
      </c>
      <c r="I32" s="20">
        <v>23509639</v>
      </c>
      <c r="J32" s="20">
        <v>1545341868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1545341868</v>
      </c>
      <c r="X32" s="20">
        <v>262501319</v>
      </c>
      <c r="Y32" s="20">
        <v>1282840549</v>
      </c>
      <c r="Z32" s="21">
        <v>488.69870592916914</v>
      </c>
      <c r="AA32" s="22">
        <v>156916460</v>
      </c>
    </row>
    <row r="33" spans="1:27" x14ac:dyDescent="0.25">
      <c r="A33" s="23" t="s">
        <v>60</v>
      </c>
      <c r="B33" s="17" t="s">
        <v>32</v>
      </c>
      <c r="C33" s="18">
        <v>-2592194908</v>
      </c>
      <c r="D33" s="18"/>
      <c r="E33" s="19">
        <v>14198638</v>
      </c>
      <c r="F33" s="20">
        <v>14198638</v>
      </c>
      <c r="G33" s="20">
        <v>-2394005097</v>
      </c>
      <c r="H33" s="20">
        <v>-211620916</v>
      </c>
      <c r="I33" s="20">
        <v>-201220469</v>
      </c>
      <c r="J33" s="20">
        <v>-2806846482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-2806846482</v>
      </c>
      <c r="X33" s="20">
        <v>39052811</v>
      </c>
      <c r="Y33" s="20">
        <v>-2845899293</v>
      </c>
      <c r="Z33" s="21">
        <v>-7287.3097227239286</v>
      </c>
      <c r="AA33" s="22">
        <v>14198638</v>
      </c>
    </row>
    <row r="34" spans="1:27" x14ac:dyDescent="0.25">
      <c r="A34" s="23" t="s">
        <v>61</v>
      </c>
      <c r="B34" s="17" t="s">
        <v>32</v>
      </c>
      <c r="C34" s="18">
        <v>9222465</v>
      </c>
      <c r="D34" s="18"/>
      <c r="E34" s="19"/>
      <c r="F34" s="20"/>
      <c r="G34" s="20">
        <v>9154122</v>
      </c>
      <c r="H34" s="20">
        <v>343395</v>
      </c>
      <c r="I34" s="20"/>
      <c r="J34" s="20">
        <v>9497517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9497517</v>
      </c>
      <c r="X34" s="20"/>
      <c r="Y34" s="20">
        <v>9497517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589102309</v>
      </c>
      <c r="D35" s="18"/>
      <c r="E35" s="19">
        <v>817023587</v>
      </c>
      <c r="F35" s="20">
        <v>817023587</v>
      </c>
      <c r="G35" s="20">
        <v>589587928</v>
      </c>
      <c r="H35" s="20">
        <v>34830157</v>
      </c>
      <c r="I35" s="20">
        <v>10868081</v>
      </c>
      <c r="J35" s="20">
        <v>635286166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635286166</v>
      </c>
      <c r="X35" s="20">
        <v>581670907</v>
      </c>
      <c r="Y35" s="20">
        <v>53615259</v>
      </c>
      <c r="Z35" s="21">
        <v>9.2174558422603035</v>
      </c>
      <c r="AA35" s="22">
        <v>817023587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-489789164</v>
      </c>
      <c r="D37" s="29">
        <f t="shared" ref="D37:Y37" si="3">SUM(D29:D36)</f>
        <v>0</v>
      </c>
      <c r="E37" s="30">
        <f t="shared" si="3"/>
        <v>1017258468</v>
      </c>
      <c r="F37" s="31">
        <f t="shared" si="3"/>
        <v>1017258468</v>
      </c>
      <c r="G37" s="31">
        <f t="shared" si="3"/>
        <v>-488371653</v>
      </c>
      <c r="H37" s="31">
        <f t="shared" si="3"/>
        <v>55134605</v>
      </c>
      <c r="I37" s="31">
        <f t="shared" si="3"/>
        <v>-166645511</v>
      </c>
      <c r="J37" s="31">
        <f t="shared" si="3"/>
        <v>-599882559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-599882559</v>
      </c>
      <c r="X37" s="31">
        <f t="shared" si="3"/>
        <v>908738907</v>
      </c>
      <c r="Y37" s="31">
        <f t="shared" si="3"/>
        <v>-1508621466</v>
      </c>
      <c r="Z37" s="32">
        <f>+IF(X37&lt;&gt;0,+(Y37/X37)*100,0)</f>
        <v>-166.01264173670953</v>
      </c>
      <c r="AA37" s="33">
        <f>SUM(AA29:AA36)</f>
        <v>1017258468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1768546536</v>
      </c>
      <c r="D39" s="18"/>
      <c r="E39" s="19">
        <v>590065103</v>
      </c>
      <c r="F39" s="20">
        <v>590065103</v>
      </c>
      <c r="G39" s="20">
        <v>-80692965</v>
      </c>
      <c r="H39" s="20">
        <v>509606725</v>
      </c>
      <c r="I39" s="20">
        <v>-15358634</v>
      </c>
      <c r="J39" s="20">
        <v>413555126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413555126</v>
      </c>
      <c r="X39" s="20">
        <v>590065103</v>
      </c>
      <c r="Y39" s="20">
        <v>-176509977</v>
      </c>
      <c r="Z39" s="21">
        <v>-29.913644461024834</v>
      </c>
      <c r="AA39" s="22">
        <v>590065103</v>
      </c>
    </row>
    <row r="40" spans="1:27" x14ac:dyDescent="0.25">
      <c r="A40" s="23" t="s">
        <v>61</v>
      </c>
      <c r="B40" s="17" t="s">
        <v>32</v>
      </c>
      <c r="C40" s="18">
        <v>4981668</v>
      </c>
      <c r="D40" s="18"/>
      <c r="E40" s="19"/>
      <c r="F40" s="20"/>
      <c r="G40" s="20">
        <v>4886118</v>
      </c>
      <c r="H40" s="20">
        <v>-116212</v>
      </c>
      <c r="I40" s="20"/>
      <c r="J40" s="20">
        <v>4769906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4769906</v>
      </c>
      <c r="X40" s="20"/>
      <c r="Y40" s="20">
        <v>4769906</v>
      </c>
      <c r="Z40" s="21"/>
      <c r="AA40" s="22"/>
    </row>
    <row r="41" spans="1:27" x14ac:dyDescent="0.25">
      <c r="A41" s="23" t="s">
        <v>65</v>
      </c>
      <c r="B41" s="17" t="s">
        <v>32</v>
      </c>
      <c r="C41" s="18">
        <v>6982327</v>
      </c>
      <c r="D41" s="18"/>
      <c r="E41" s="19">
        <v>10335125</v>
      </c>
      <c r="F41" s="20">
        <v>10335125</v>
      </c>
      <c r="G41" s="20"/>
      <c r="H41" s="20">
        <v>6982327</v>
      </c>
      <c r="I41" s="20"/>
      <c r="J41" s="20">
        <v>6982327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6982327</v>
      </c>
      <c r="X41" s="20">
        <v>10335125</v>
      </c>
      <c r="Y41" s="20">
        <v>-3352798</v>
      </c>
      <c r="Z41" s="21">
        <v>-32.440807440645372</v>
      </c>
      <c r="AA41" s="22">
        <v>10335125</v>
      </c>
    </row>
    <row r="42" spans="1:27" x14ac:dyDescent="0.25">
      <c r="A42" s="23" t="s">
        <v>66</v>
      </c>
      <c r="B42" s="17" t="s">
        <v>32</v>
      </c>
      <c r="C42" s="18">
        <v>14485597</v>
      </c>
      <c r="D42" s="18"/>
      <c r="E42" s="19"/>
      <c r="F42" s="20"/>
      <c r="G42" s="20">
        <v>13043929</v>
      </c>
      <c r="H42" s="20">
        <v>1902208</v>
      </c>
      <c r="I42" s="20"/>
      <c r="J42" s="20">
        <v>14946137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14946137</v>
      </c>
      <c r="X42" s="20"/>
      <c r="Y42" s="20">
        <v>14946137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1794996128</v>
      </c>
      <c r="D43" s="29">
        <f t="shared" ref="D43:Y43" si="4">SUM(D39:D42)</f>
        <v>0</v>
      </c>
      <c r="E43" s="35">
        <f t="shared" si="4"/>
        <v>600400228</v>
      </c>
      <c r="F43" s="36">
        <f t="shared" si="4"/>
        <v>600400228</v>
      </c>
      <c r="G43" s="36">
        <f t="shared" si="4"/>
        <v>-62762918</v>
      </c>
      <c r="H43" s="36">
        <f t="shared" si="4"/>
        <v>518375048</v>
      </c>
      <c r="I43" s="36">
        <f t="shared" si="4"/>
        <v>-15358634</v>
      </c>
      <c r="J43" s="36">
        <f t="shared" si="4"/>
        <v>440253496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440253496</v>
      </c>
      <c r="X43" s="36">
        <f t="shared" si="4"/>
        <v>600400228</v>
      </c>
      <c r="Y43" s="36">
        <f t="shared" si="4"/>
        <v>-160146732</v>
      </c>
      <c r="Z43" s="37">
        <f>+IF(X43&lt;&gt;0,+(Y43/X43)*100,0)</f>
        <v>-26.673329644371819</v>
      </c>
      <c r="AA43" s="38">
        <f>SUM(AA39:AA42)</f>
        <v>600400228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1305206964</v>
      </c>
      <c r="D44" s="29">
        <f>+D37+D43</f>
        <v>0</v>
      </c>
      <c r="E44" s="30">
        <f t="shared" si="5"/>
        <v>1617658696</v>
      </c>
      <c r="F44" s="31">
        <f t="shared" si="5"/>
        <v>1617658696</v>
      </c>
      <c r="G44" s="31">
        <f t="shared" si="5"/>
        <v>-551134571</v>
      </c>
      <c r="H44" s="31">
        <f t="shared" si="5"/>
        <v>573509653</v>
      </c>
      <c r="I44" s="31">
        <f t="shared" si="5"/>
        <v>-182004145</v>
      </c>
      <c r="J44" s="31">
        <f t="shared" si="5"/>
        <v>-159629063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-159629063</v>
      </c>
      <c r="X44" s="31">
        <f t="shared" si="5"/>
        <v>1509139135</v>
      </c>
      <c r="Y44" s="31">
        <f t="shared" si="5"/>
        <v>-1668768198</v>
      </c>
      <c r="Z44" s="32">
        <f>+IF(X44&lt;&gt;0,+(Y44/X44)*100,0)</f>
        <v>-110.57749145177394</v>
      </c>
      <c r="AA44" s="33">
        <f>+AA37+AA43</f>
        <v>1617658696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21878073343</v>
      </c>
      <c r="D45" s="42">
        <f t="shared" si="6"/>
        <v>0</v>
      </c>
      <c r="E45" s="43">
        <f t="shared" si="6"/>
        <v>11500250168</v>
      </c>
      <c r="F45" s="44">
        <f t="shared" si="6"/>
        <v>11500250168</v>
      </c>
      <c r="G45" s="44">
        <f t="shared" si="6"/>
        <v>18170094469</v>
      </c>
      <c r="H45" s="44">
        <f t="shared" si="6"/>
        <v>-678978688</v>
      </c>
      <c r="I45" s="44">
        <f t="shared" si="6"/>
        <v>-330107723</v>
      </c>
      <c r="J45" s="44">
        <f t="shared" si="6"/>
        <v>17161008058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17161008058</v>
      </c>
      <c r="X45" s="44">
        <f t="shared" si="6"/>
        <v>5445786631</v>
      </c>
      <c r="Y45" s="44">
        <f t="shared" si="6"/>
        <v>11715221427</v>
      </c>
      <c r="Z45" s="45">
        <f>+IF(X45&lt;&gt;0,+(Y45/X45)*100,0)</f>
        <v>215.12450304812538</v>
      </c>
      <c r="AA45" s="46">
        <f>+AA26-AA44</f>
        <v>11500250168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-3841790040</v>
      </c>
      <c r="D47" s="18"/>
      <c r="E47" s="19">
        <v>2131521125</v>
      </c>
      <c r="F47" s="20">
        <v>2131521125</v>
      </c>
      <c r="G47" s="20">
        <v>-6079899948</v>
      </c>
      <c r="H47" s="20">
        <v>355150954</v>
      </c>
      <c r="I47" s="20">
        <v>-501694588</v>
      </c>
      <c r="J47" s="20">
        <v>-6226443582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-6226443582</v>
      </c>
      <c r="X47" s="20">
        <v>1826292909</v>
      </c>
      <c r="Y47" s="20">
        <v>-8052736491</v>
      </c>
      <c r="Z47" s="47">
        <v>-440.93345877410951</v>
      </c>
      <c r="AA47" s="22">
        <v>2131521125</v>
      </c>
    </row>
    <row r="48" spans="1:27" x14ac:dyDescent="0.25">
      <c r="A48" s="23" t="s">
        <v>73</v>
      </c>
      <c r="B48" s="17" t="s">
        <v>32</v>
      </c>
      <c r="C48" s="18">
        <v>-15794429</v>
      </c>
      <c r="D48" s="18"/>
      <c r="E48" s="19"/>
      <c r="F48" s="20"/>
      <c r="G48" s="20">
        <v>-7898273</v>
      </c>
      <c r="H48" s="20">
        <v>-7896156</v>
      </c>
      <c r="I48" s="20"/>
      <c r="J48" s="20">
        <v>-15794429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-15794429</v>
      </c>
      <c r="X48" s="20"/>
      <c r="Y48" s="20">
        <v>-15794429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-3857584469</v>
      </c>
      <c r="D50" s="50">
        <f t="shared" ref="D50:Y50" si="7">SUM(D47:D49)</f>
        <v>0</v>
      </c>
      <c r="E50" s="51">
        <f t="shared" si="7"/>
        <v>2131521125</v>
      </c>
      <c r="F50" s="52">
        <f t="shared" si="7"/>
        <v>2131521125</v>
      </c>
      <c r="G50" s="52">
        <f t="shared" si="7"/>
        <v>-6087798221</v>
      </c>
      <c r="H50" s="52">
        <f t="shared" si="7"/>
        <v>347254798</v>
      </c>
      <c r="I50" s="52">
        <f t="shared" si="7"/>
        <v>-501694588</v>
      </c>
      <c r="J50" s="52">
        <f t="shared" si="7"/>
        <v>-6242238011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-6242238011</v>
      </c>
      <c r="X50" s="52">
        <f t="shared" si="7"/>
        <v>1826292909</v>
      </c>
      <c r="Y50" s="52">
        <f t="shared" si="7"/>
        <v>-8068530920</v>
      </c>
      <c r="Z50" s="53">
        <f>+IF(X50&lt;&gt;0,+(Y50/X50)*100,0)</f>
        <v>-441.79829425160403</v>
      </c>
      <c r="AA50" s="54">
        <f>SUM(AA47:AA49)</f>
        <v>2131521125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74F791B-83DF-4DF0-A054-1C7DBABB4F88}"/>
</file>

<file path=customXml/itemProps2.xml><?xml version="1.0" encoding="utf-8"?>
<ds:datastoreItem xmlns:ds="http://schemas.openxmlformats.org/officeDocument/2006/customXml" ds:itemID="{38FB9B9E-EA89-4012-A132-8AEEA63A2ED8}"/>
</file>

<file path=customXml/itemProps3.xml><?xml version="1.0" encoding="utf-8"?>
<ds:datastoreItem xmlns:ds="http://schemas.openxmlformats.org/officeDocument/2006/customXml" ds:itemID="{DE96EFF7-FE61-40F1-A61E-0D8B78571C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2025-11-07T11:35:50Z</dcterms:created>
  <dcterms:modified xsi:type="dcterms:W3CDTF">2025-11-07T11:41:38Z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